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0AA48828-6760-483D-9F02-EBB0A42F5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puts" sheetId="1" r:id="rId1"/>
    <sheet name="SAE Regression Summary Calcs" sheetId="2" r:id="rId2"/>
    <sheet name="Adjustments Outside SAE model" sheetId="3" r:id="rId3"/>
    <sheet name="Tables" sheetId="4" r:id="rId4"/>
  </sheet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" i="4" l="1"/>
  <c r="L3" i="4"/>
  <c r="O6" i="2"/>
  <c r="O7" i="2"/>
  <c r="O8" i="2"/>
  <c r="O9" i="2"/>
  <c r="O10" i="2"/>
  <c r="O11" i="2"/>
  <c r="O12" i="2"/>
  <c r="AD12" i="2" s="1"/>
  <c r="O13" i="2"/>
  <c r="O14" i="2"/>
  <c r="AD14" i="2" s="1"/>
  <c r="O15" i="2"/>
  <c r="AD15" i="2" s="1"/>
  <c r="O16" i="2"/>
  <c r="O17" i="2"/>
  <c r="AD17" i="2" s="1"/>
  <c r="O18" i="2"/>
  <c r="O19" i="2"/>
  <c r="O20" i="2"/>
  <c r="O21" i="2"/>
  <c r="O22" i="2"/>
  <c r="E4" i="4"/>
  <c r="E3" i="4"/>
  <c r="C4" i="4"/>
  <c r="C3" i="4"/>
  <c r="K20" i="3"/>
  <c r="K13" i="3"/>
  <c r="K14" i="3"/>
  <c r="K15" i="3"/>
  <c r="K16" i="3"/>
  <c r="K17" i="3"/>
  <c r="K18" i="3"/>
  <c r="K19" i="3"/>
  <c r="K21" i="3"/>
  <c r="K22" i="3"/>
  <c r="K23" i="3"/>
  <c r="AC3" i="2"/>
  <c r="AC4" i="2"/>
  <c r="AC5" i="2"/>
  <c r="AC6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" i="2"/>
  <c r="AB2" i="2"/>
  <c r="AA2" i="2"/>
  <c r="Z2" i="2"/>
  <c r="Y2" i="2"/>
  <c r="X2" i="2"/>
  <c r="AG3" i="2"/>
  <c r="AG4" i="2"/>
  <c r="AG5" i="2"/>
  <c r="AG6" i="2"/>
  <c r="AG7" i="2"/>
  <c r="AG9" i="2"/>
  <c r="AG10" i="2"/>
  <c r="AG11" i="2"/>
  <c r="AG12" i="2"/>
  <c r="AG13" i="2"/>
  <c r="AG14" i="2"/>
  <c r="AG15" i="2"/>
  <c r="AG16" i="2"/>
  <c r="AG17" i="2"/>
  <c r="AG18" i="2"/>
  <c r="AG19" i="2"/>
  <c r="AG20" i="2"/>
  <c r="AG21" i="2"/>
  <c r="AG22" i="2"/>
  <c r="AG2" i="2"/>
  <c r="AF3" i="2"/>
  <c r="AF4" i="2"/>
  <c r="AF5" i="2"/>
  <c r="AF6" i="2"/>
  <c r="AF7" i="2"/>
  <c r="AF8" i="2"/>
  <c r="AF10" i="2"/>
  <c r="AF11" i="2"/>
  <c r="AF12" i="2"/>
  <c r="AF13" i="2"/>
  <c r="AF14" i="2"/>
  <c r="AF15" i="2"/>
  <c r="AF16" i="2"/>
  <c r="AF17" i="2"/>
  <c r="AF18" i="2"/>
  <c r="AF19" i="2"/>
  <c r="AF20" i="2"/>
  <c r="AF21" i="2"/>
  <c r="AF22" i="2"/>
  <c r="AF2" i="2"/>
  <c r="AE3" i="2"/>
  <c r="AE4" i="2"/>
  <c r="AE5" i="2"/>
  <c r="AE6" i="2"/>
  <c r="AE7" i="2"/>
  <c r="AE11" i="2"/>
  <c r="AE13" i="2"/>
  <c r="AE19" i="2"/>
  <c r="AE21" i="2"/>
  <c r="AE2" i="2"/>
  <c r="AD7" i="2"/>
  <c r="AD10" i="2"/>
  <c r="AD18" i="2"/>
  <c r="AD19" i="2"/>
  <c r="AD2" i="2"/>
  <c r="N3" i="2"/>
  <c r="O3" i="2"/>
  <c r="AD3" i="2" s="1"/>
  <c r="P3" i="2"/>
  <c r="Q3" i="2"/>
  <c r="R3" i="2"/>
  <c r="N4" i="2"/>
  <c r="O4" i="2"/>
  <c r="AD4" i="2" s="1"/>
  <c r="P4" i="2"/>
  <c r="Q4" i="2"/>
  <c r="R4" i="2"/>
  <c r="N5" i="2"/>
  <c r="O5" i="2"/>
  <c r="AD5" i="2" s="1"/>
  <c r="P5" i="2"/>
  <c r="Q5" i="2"/>
  <c r="R5" i="2"/>
  <c r="N6" i="2"/>
  <c r="AD6" i="2"/>
  <c r="P6" i="2"/>
  <c r="Q6" i="2"/>
  <c r="R6" i="2"/>
  <c r="N7" i="2"/>
  <c r="AC7" i="2" s="1"/>
  <c r="P7" i="2"/>
  <c r="Q7" i="2"/>
  <c r="R7" i="2"/>
  <c r="N8" i="2"/>
  <c r="AD8" i="2"/>
  <c r="P8" i="2"/>
  <c r="AE8" i="2" s="1"/>
  <c r="Q8" i="2"/>
  <c r="R8" i="2"/>
  <c r="AG8" i="2" s="1"/>
  <c r="N9" i="2"/>
  <c r="AD9" i="2"/>
  <c r="P9" i="2"/>
  <c r="AE9" i="2" s="1"/>
  <c r="Q9" i="2"/>
  <c r="AF9" i="2" s="1"/>
  <c r="R9" i="2"/>
  <c r="N10" i="2"/>
  <c r="P10" i="2"/>
  <c r="AE10" i="2" s="1"/>
  <c r="Q10" i="2"/>
  <c r="R10" i="2"/>
  <c r="N11" i="2"/>
  <c r="AD11" i="2"/>
  <c r="P11" i="2"/>
  <c r="Q11" i="2"/>
  <c r="R11" i="2"/>
  <c r="N12" i="2"/>
  <c r="P12" i="2"/>
  <c r="AE12" i="2" s="1"/>
  <c r="Q12" i="2"/>
  <c r="R12" i="2"/>
  <c r="N13" i="2"/>
  <c r="AD13" i="2"/>
  <c r="P13" i="2"/>
  <c r="Q13" i="2"/>
  <c r="R13" i="2"/>
  <c r="N14" i="2"/>
  <c r="P14" i="2"/>
  <c r="AE14" i="2" s="1"/>
  <c r="Q14" i="2"/>
  <c r="R14" i="2"/>
  <c r="N15" i="2"/>
  <c r="P15" i="2"/>
  <c r="AE15" i="2" s="1"/>
  <c r="Q15" i="2"/>
  <c r="R15" i="2"/>
  <c r="N16" i="2"/>
  <c r="AD16" i="2"/>
  <c r="P16" i="2"/>
  <c r="AE16" i="2" s="1"/>
  <c r="Q16" i="2"/>
  <c r="R16" i="2"/>
  <c r="N17" i="2"/>
  <c r="P17" i="2"/>
  <c r="AE17" i="2" s="1"/>
  <c r="Q17" i="2"/>
  <c r="R17" i="2"/>
  <c r="N18" i="2"/>
  <c r="P18" i="2"/>
  <c r="AE18" i="2" s="1"/>
  <c r="Q18" i="2"/>
  <c r="R18" i="2"/>
  <c r="N19" i="2"/>
  <c r="P19" i="2"/>
  <c r="Q19" i="2"/>
  <c r="R19" i="2"/>
  <c r="N20" i="2"/>
  <c r="AD20" i="2"/>
  <c r="P20" i="2"/>
  <c r="AE20" i="2" s="1"/>
  <c r="Q20" i="2"/>
  <c r="R20" i="2"/>
  <c r="N21" i="2"/>
  <c r="AD21" i="2"/>
  <c r="P21" i="2"/>
  <c r="Q21" i="2"/>
  <c r="R21" i="2"/>
  <c r="N22" i="2"/>
  <c r="AD22" i="2"/>
  <c r="P22" i="2"/>
  <c r="AE22" i="2" s="1"/>
  <c r="Q22" i="2"/>
  <c r="R22" i="2"/>
  <c r="O2" i="2"/>
  <c r="P2" i="2"/>
  <c r="Q2" i="2"/>
  <c r="R2" i="2"/>
  <c r="I4" i="4"/>
  <c r="I3" i="4"/>
  <c r="F4" i="4"/>
  <c r="G4" i="4"/>
  <c r="D4" i="4"/>
  <c r="F3" i="4"/>
  <c r="G3" i="4"/>
  <c r="D3" i="4"/>
  <c r="A29" i="4"/>
  <c r="A28" i="4"/>
  <c r="A23" i="4"/>
  <c r="A22" i="4"/>
  <c r="A17" i="4"/>
  <c r="A16" i="4"/>
  <c r="A10" i="4"/>
  <c r="A9" i="4"/>
  <c r="M3" i="4" l="1"/>
  <c r="M4" i="4"/>
  <c r="L3" i="2"/>
  <c r="AA3" i="2" s="1"/>
  <c r="M3" i="2"/>
  <c r="AB3" i="2" s="1"/>
  <c r="L4" i="2"/>
  <c r="AA4" i="2" s="1"/>
  <c r="M4" i="2"/>
  <c r="AB4" i="2" s="1"/>
  <c r="L5" i="2"/>
  <c r="AA5" i="2" s="1"/>
  <c r="M5" i="2"/>
  <c r="AB5" i="2" s="1"/>
  <c r="L6" i="2"/>
  <c r="AA6" i="2" s="1"/>
  <c r="M6" i="2"/>
  <c r="AB6" i="2" s="1"/>
  <c r="L7" i="2"/>
  <c r="AA7" i="2" s="1"/>
  <c r="M7" i="2"/>
  <c r="AB7" i="2" s="1"/>
  <c r="L8" i="2"/>
  <c r="AA8" i="2" s="1"/>
  <c r="M8" i="2"/>
  <c r="AB8" i="2" s="1"/>
  <c r="L9" i="2"/>
  <c r="AA9" i="2" s="1"/>
  <c r="M9" i="2"/>
  <c r="AB9" i="2" s="1"/>
  <c r="L10" i="2"/>
  <c r="AA10" i="2" s="1"/>
  <c r="M10" i="2"/>
  <c r="AB10" i="2" s="1"/>
  <c r="L11" i="2"/>
  <c r="AA11" i="2" s="1"/>
  <c r="M11" i="2"/>
  <c r="AB11" i="2" s="1"/>
  <c r="L12" i="2"/>
  <c r="AA12" i="2" s="1"/>
  <c r="M12" i="2"/>
  <c r="AB12" i="2" s="1"/>
  <c r="L13" i="2"/>
  <c r="AA13" i="2" s="1"/>
  <c r="M13" i="2"/>
  <c r="AB13" i="2" s="1"/>
  <c r="L14" i="2"/>
  <c r="AA14" i="2" s="1"/>
  <c r="M14" i="2"/>
  <c r="AB14" i="2" s="1"/>
  <c r="L15" i="2"/>
  <c r="AA15" i="2" s="1"/>
  <c r="M15" i="2"/>
  <c r="AB15" i="2" s="1"/>
  <c r="L16" i="2"/>
  <c r="AA16" i="2" s="1"/>
  <c r="M16" i="2"/>
  <c r="AB16" i="2" s="1"/>
  <c r="L17" i="2"/>
  <c r="AA17" i="2" s="1"/>
  <c r="M17" i="2"/>
  <c r="AB17" i="2" s="1"/>
  <c r="L18" i="2"/>
  <c r="AA18" i="2" s="1"/>
  <c r="M18" i="2"/>
  <c r="AB18" i="2" s="1"/>
  <c r="L19" i="2"/>
  <c r="AA19" i="2" s="1"/>
  <c r="M19" i="2"/>
  <c r="AB19" i="2" s="1"/>
  <c r="L20" i="2"/>
  <c r="AA20" i="2" s="1"/>
  <c r="M20" i="2"/>
  <c r="AB20" i="2" s="1"/>
  <c r="L21" i="2"/>
  <c r="AA21" i="2" s="1"/>
  <c r="M21" i="2"/>
  <c r="AB21" i="2" s="1"/>
  <c r="L22" i="2"/>
  <c r="AA22" i="2" s="1"/>
  <c r="M22" i="2"/>
  <c r="AB22" i="2" s="1"/>
  <c r="L2" i="2"/>
  <c r="M2" i="2"/>
  <c r="N2" i="2"/>
  <c r="I3" i="2"/>
  <c r="X3" i="2" s="1"/>
  <c r="J3" i="2"/>
  <c r="Y3" i="2" s="1"/>
  <c r="K3" i="2"/>
  <c r="Z3" i="2" s="1"/>
  <c r="I4" i="2"/>
  <c r="X4" i="2" s="1"/>
  <c r="J4" i="2"/>
  <c r="Y4" i="2" s="1"/>
  <c r="K4" i="2"/>
  <c r="Z4" i="2" s="1"/>
  <c r="I5" i="2"/>
  <c r="X5" i="2" s="1"/>
  <c r="J5" i="2"/>
  <c r="Y5" i="2" s="1"/>
  <c r="K5" i="2"/>
  <c r="Z5" i="2" s="1"/>
  <c r="I6" i="2"/>
  <c r="X6" i="2" s="1"/>
  <c r="J6" i="2"/>
  <c r="Y6" i="2" s="1"/>
  <c r="K6" i="2"/>
  <c r="Z6" i="2" s="1"/>
  <c r="I7" i="2"/>
  <c r="X7" i="2" s="1"/>
  <c r="J7" i="2"/>
  <c r="Y7" i="2" s="1"/>
  <c r="K7" i="2"/>
  <c r="Z7" i="2" s="1"/>
  <c r="I8" i="2"/>
  <c r="X8" i="2" s="1"/>
  <c r="J8" i="2"/>
  <c r="Y8" i="2" s="1"/>
  <c r="K8" i="2"/>
  <c r="Z8" i="2" s="1"/>
  <c r="I9" i="2"/>
  <c r="X9" i="2" s="1"/>
  <c r="J9" i="2"/>
  <c r="Y9" i="2" s="1"/>
  <c r="K9" i="2"/>
  <c r="Z9" i="2" s="1"/>
  <c r="I10" i="2"/>
  <c r="X10" i="2" s="1"/>
  <c r="J10" i="2"/>
  <c r="Y10" i="2" s="1"/>
  <c r="K10" i="2"/>
  <c r="Z10" i="2" s="1"/>
  <c r="I11" i="2"/>
  <c r="X11" i="2" s="1"/>
  <c r="J11" i="2"/>
  <c r="Y11" i="2" s="1"/>
  <c r="K11" i="2"/>
  <c r="Z11" i="2" s="1"/>
  <c r="I12" i="2"/>
  <c r="X12" i="2" s="1"/>
  <c r="E9" i="4" s="1"/>
  <c r="J12" i="2"/>
  <c r="Y12" i="2" s="1"/>
  <c r="K12" i="2"/>
  <c r="Z12" i="2" s="1"/>
  <c r="I13" i="2"/>
  <c r="X13" i="2" s="1"/>
  <c r="J13" i="2"/>
  <c r="Y13" i="2" s="1"/>
  <c r="K13" i="2"/>
  <c r="Z13" i="2" s="1"/>
  <c r="I14" i="2"/>
  <c r="X14" i="2" s="1"/>
  <c r="J14" i="2"/>
  <c r="Y14" i="2" s="1"/>
  <c r="K14" i="2"/>
  <c r="Z14" i="2" s="1"/>
  <c r="I15" i="2"/>
  <c r="X15" i="2" s="1"/>
  <c r="J15" i="2"/>
  <c r="Y15" i="2" s="1"/>
  <c r="K15" i="2"/>
  <c r="Z15" i="2" s="1"/>
  <c r="I16" i="2"/>
  <c r="X16" i="2" s="1"/>
  <c r="J16" i="2"/>
  <c r="Y16" i="2" s="1"/>
  <c r="K16" i="2"/>
  <c r="Z16" i="2" s="1"/>
  <c r="I17" i="2"/>
  <c r="X17" i="2" s="1"/>
  <c r="J17" i="2"/>
  <c r="Y17" i="2" s="1"/>
  <c r="K17" i="2"/>
  <c r="Z17" i="2" s="1"/>
  <c r="I18" i="2"/>
  <c r="X18" i="2" s="1"/>
  <c r="J18" i="2"/>
  <c r="Y18" i="2" s="1"/>
  <c r="K18" i="2"/>
  <c r="Z18" i="2" s="1"/>
  <c r="I19" i="2"/>
  <c r="X19" i="2" s="1"/>
  <c r="J19" i="2"/>
  <c r="Y19" i="2" s="1"/>
  <c r="K19" i="2"/>
  <c r="Z19" i="2" s="1"/>
  <c r="I20" i="2"/>
  <c r="X20" i="2" s="1"/>
  <c r="J20" i="2"/>
  <c r="Y20" i="2" s="1"/>
  <c r="K20" i="2"/>
  <c r="Z20" i="2" s="1"/>
  <c r="I21" i="2"/>
  <c r="X21" i="2" s="1"/>
  <c r="J21" i="2"/>
  <c r="Y21" i="2" s="1"/>
  <c r="K21" i="2"/>
  <c r="Z21" i="2" s="1"/>
  <c r="I22" i="2"/>
  <c r="X22" i="2" s="1"/>
  <c r="E10" i="4" s="1"/>
  <c r="J22" i="2"/>
  <c r="Y22" i="2" s="1"/>
  <c r="K22" i="2"/>
  <c r="Z22" i="2" s="1"/>
  <c r="J2" i="2"/>
  <c r="K2" i="2"/>
  <c r="I29" i="4" l="1"/>
  <c r="K30" i="4"/>
  <c r="E24" i="4"/>
  <c r="C29" i="4" l="1"/>
  <c r="D29" i="4"/>
  <c r="E29" i="4"/>
  <c r="F29" i="4"/>
  <c r="G29" i="4"/>
  <c r="H29" i="4"/>
  <c r="C28" i="4"/>
  <c r="D28" i="4"/>
  <c r="E28" i="4"/>
  <c r="F28" i="4"/>
  <c r="G28" i="4"/>
  <c r="H28" i="4"/>
  <c r="C17" i="4"/>
  <c r="C16" i="4"/>
  <c r="S3" i="2"/>
  <c r="AH3" i="2" s="1"/>
  <c r="S4" i="2"/>
  <c r="AH4" i="2" s="1"/>
  <c r="S5" i="2"/>
  <c r="AH5" i="2" s="1"/>
  <c r="S6" i="2"/>
  <c r="AH6" i="2" s="1"/>
  <c r="S7" i="2"/>
  <c r="AH7" i="2" s="1"/>
  <c r="S8" i="2"/>
  <c r="AH8" i="2" s="1"/>
  <c r="S9" i="2"/>
  <c r="AH9" i="2" s="1"/>
  <c r="S10" i="2"/>
  <c r="AH10" i="2" s="1"/>
  <c r="S11" i="2"/>
  <c r="AH11" i="2" s="1"/>
  <c r="S12" i="2"/>
  <c r="AH12" i="2" s="1"/>
  <c r="S13" i="2"/>
  <c r="AH13" i="2" s="1"/>
  <c r="S14" i="2"/>
  <c r="AH14" i="2" s="1"/>
  <c r="S15" i="2"/>
  <c r="AH15" i="2" s="1"/>
  <c r="S16" i="2"/>
  <c r="AH16" i="2" s="1"/>
  <c r="S17" i="2"/>
  <c r="AH17" i="2" s="1"/>
  <c r="S18" i="2"/>
  <c r="AH18" i="2" s="1"/>
  <c r="S19" i="2"/>
  <c r="AH19" i="2" s="1"/>
  <c r="S20" i="2"/>
  <c r="AH20" i="2" s="1"/>
  <c r="S21" i="2"/>
  <c r="AH21" i="2" s="1"/>
  <c r="S22" i="2"/>
  <c r="AH22" i="2" s="1"/>
  <c r="I2" i="2"/>
  <c r="S2" i="2"/>
  <c r="AH2" i="2" s="1"/>
  <c r="F10" i="4" l="1"/>
  <c r="F9" i="4"/>
  <c r="B29" i="4"/>
  <c r="J29" i="4"/>
  <c r="J28" i="4"/>
  <c r="I28" i="4"/>
  <c r="B28" i="4"/>
  <c r="B16" i="4"/>
  <c r="C23" i="4"/>
  <c r="B23" i="4"/>
  <c r="D23" i="4"/>
  <c r="D22" i="4"/>
  <c r="C22" i="4"/>
  <c r="B22" i="4"/>
  <c r="D17" i="4"/>
  <c r="D16" i="4"/>
  <c r="B17" i="4"/>
  <c r="D22" i="2"/>
  <c r="H22" i="2" s="1"/>
  <c r="C22" i="2"/>
  <c r="G22" i="2" s="1"/>
  <c r="B22" i="2"/>
  <c r="F22" i="2" s="1"/>
  <c r="D21" i="2"/>
  <c r="H21" i="2" s="1"/>
  <c r="C21" i="2"/>
  <c r="G21" i="2" s="1"/>
  <c r="B21" i="2"/>
  <c r="F21" i="2" s="1"/>
  <c r="D20" i="2"/>
  <c r="H20" i="2" s="1"/>
  <c r="C20" i="2"/>
  <c r="G20" i="2" s="1"/>
  <c r="B20" i="2"/>
  <c r="F20" i="2" s="1"/>
  <c r="D19" i="2"/>
  <c r="H19" i="2" s="1"/>
  <c r="C19" i="2"/>
  <c r="G19" i="2" s="1"/>
  <c r="B19" i="2"/>
  <c r="F19" i="2" s="1"/>
  <c r="D18" i="2"/>
  <c r="H18" i="2" s="1"/>
  <c r="C18" i="2"/>
  <c r="G18" i="2" s="1"/>
  <c r="B18" i="2"/>
  <c r="F18" i="2" s="1"/>
  <c r="D17" i="2"/>
  <c r="H17" i="2" s="1"/>
  <c r="C17" i="2"/>
  <c r="G17" i="2" s="1"/>
  <c r="B17" i="2"/>
  <c r="F17" i="2" s="1"/>
  <c r="D16" i="2"/>
  <c r="H16" i="2" s="1"/>
  <c r="C16" i="2"/>
  <c r="G16" i="2" s="1"/>
  <c r="B16" i="2"/>
  <c r="F16" i="2" s="1"/>
  <c r="D15" i="2"/>
  <c r="H15" i="2" s="1"/>
  <c r="C15" i="2"/>
  <c r="G15" i="2" s="1"/>
  <c r="B15" i="2"/>
  <c r="F15" i="2" s="1"/>
  <c r="D14" i="2"/>
  <c r="H14" i="2" s="1"/>
  <c r="C14" i="2"/>
  <c r="G14" i="2" s="1"/>
  <c r="B14" i="2"/>
  <c r="F14" i="2" s="1"/>
  <c r="D13" i="2"/>
  <c r="H13" i="2" s="1"/>
  <c r="C13" i="2"/>
  <c r="G13" i="2" s="1"/>
  <c r="B13" i="2"/>
  <c r="F13" i="2" s="1"/>
  <c r="D12" i="2"/>
  <c r="H12" i="2" s="1"/>
  <c r="C12" i="2"/>
  <c r="G12" i="2" s="1"/>
  <c r="B12" i="2"/>
  <c r="F12" i="2" s="1"/>
  <c r="D11" i="2"/>
  <c r="H11" i="2" s="1"/>
  <c r="C11" i="2"/>
  <c r="G11" i="2" s="1"/>
  <c r="B11" i="2"/>
  <c r="F11" i="2" s="1"/>
  <c r="D10" i="2"/>
  <c r="H10" i="2" s="1"/>
  <c r="C10" i="2"/>
  <c r="G10" i="2" s="1"/>
  <c r="B10" i="2"/>
  <c r="F10" i="2" s="1"/>
  <c r="D9" i="2"/>
  <c r="H9" i="2" s="1"/>
  <c r="C9" i="2"/>
  <c r="G9" i="2" s="1"/>
  <c r="B9" i="2"/>
  <c r="F9" i="2" s="1"/>
  <c r="D8" i="2"/>
  <c r="H8" i="2" s="1"/>
  <c r="C8" i="2"/>
  <c r="G8" i="2" s="1"/>
  <c r="B8" i="2"/>
  <c r="F8" i="2" s="1"/>
  <c r="D7" i="2"/>
  <c r="H7" i="2" s="1"/>
  <c r="C7" i="2"/>
  <c r="G7" i="2" s="1"/>
  <c r="B7" i="2"/>
  <c r="F7" i="2" s="1"/>
  <c r="D6" i="2"/>
  <c r="H6" i="2" s="1"/>
  <c r="C6" i="2"/>
  <c r="G6" i="2" s="1"/>
  <c r="B6" i="2"/>
  <c r="F6" i="2" s="1"/>
  <c r="D5" i="2"/>
  <c r="H5" i="2" s="1"/>
  <c r="C5" i="2"/>
  <c r="G5" i="2" s="1"/>
  <c r="B5" i="2"/>
  <c r="F5" i="2" s="1"/>
  <c r="D4" i="2"/>
  <c r="H4" i="2" s="1"/>
  <c r="C4" i="2"/>
  <c r="G4" i="2" s="1"/>
  <c r="B4" i="2"/>
  <c r="F4" i="2" s="1"/>
  <c r="D3" i="2"/>
  <c r="H3" i="2" s="1"/>
  <c r="C3" i="2"/>
  <c r="G3" i="2" s="1"/>
  <c r="B3" i="2"/>
  <c r="F3" i="2" s="1"/>
  <c r="D2" i="2"/>
  <c r="H2" i="2" s="1"/>
  <c r="C2" i="2"/>
  <c r="G2" i="2" s="1"/>
  <c r="B2" i="2"/>
  <c r="F2" i="2" s="1"/>
  <c r="F22" i="4" l="1"/>
  <c r="B24" i="4" s="1"/>
  <c r="F23" i="4"/>
  <c r="L28" i="4"/>
  <c r="H30" i="4" s="1"/>
  <c r="L29" i="4"/>
  <c r="W18" i="2"/>
  <c r="J30" i="4"/>
  <c r="W8" i="2"/>
  <c r="W17" i="2"/>
  <c r="U6" i="2"/>
  <c r="I30" i="4"/>
  <c r="D24" i="4"/>
  <c r="U3" i="2"/>
  <c r="V4" i="2"/>
  <c r="W5" i="2"/>
  <c r="W6" i="2"/>
  <c r="U8" i="2"/>
  <c r="U9" i="2"/>
  <c r="V10" i="2"/>
  <c r="W11" i="2"/>
  <c r="U13" i="2"/>
  <c r="V14" i="2"/>
  <c r="W15" i="2"/>
  <c r="U17" i="2"/>
  <c r="U18" i="2"/>
  <c r="U19" i="2"/>
  <c r="V20" i="2"/>
  <c r="W21" i="2"/>
  <c r="U2" i="2"/>
  <c r="V3" i="2"/>
  <c r="W4" i="2"/>
  <c r="U7" i="2"/>
  <c r="V8" i="2"/>
  <c r="V9" i="2"/>
  <c r="W10" i="2"/>
  <c r="U12" i="2"/>
  <c r="AJ12" i="2" s="1"/>
  <c r="V13" i="2"/>
  <c r="W14" i="2"/>
  <c r="U16" i="2"/>
  <c r="V17" i="2"/>
  <c r="V18" i="2"/>
  <c r="V19" i="2"/>
  <c r="W20" i="2"/>
  <c r="U22" i="2"/>
  <c r="B10" i="4" s="1"/>
  <c r="D18" i="4"/>
  <c r="V2" i="2"/>
  <c r="W3" i="2"/>
  <c r="U5" i="2"/>
  <c r="V7" i="2"/>
  <c r="W9" i="2"/>
  <c r="U11" i="2"/>
  <c r="V12" i="2"/>
  <c r="C9" i="4" s="1"/>
  <c r="W13" i="2"/>
  <c r="U15" i="2"/>
  <c r="V16" i="2"/>
  <c r="W19" i="2"/>
  <c r="U21" i="2"/>
  <c r="V22" i="2"/>
  <c r="C10" i="4" s="1"/>
  <c r="W2" i="2"/>
  <c r="U4" i="2"/>
  <c r="V5" i="2"/>
  <c r="V6" i="2"/>
  <c r="W7" i="2"/>
  <c r="U10" i="2"/>
  <c r="V11" i="2"/>
  <c r="W12" i="2"/>
  <c r="D9" i="4" s="1"/>
  <c r="U14" i="2"/>
  <c r="V15" i="2"/>
  <c r="W16" i="2"/>
  <c r="U20" i="2"/>
  <c r="V21" i="2"/>
  <c r="W22" i="2"/>
  <c r="D10" i="4" s="1"/>
  <c r="E17" i="4"/>
  <c r="C24" i="4"/>
  <c r="E16" i="4"/>
  <c r="B18" i="4" s="1"/>
  <c r="C18" i="4"/>
  <c r="F30" i="4" l="1"/>
  <c r="L30" i="4"/>
  <c r="D30" i="4"/>
  <c r="G30" i="4"/>
  <c r="E30" i="4"/>
  <c r="C30" i="4"/>
  <c r="B30" i="4"/>
  <c r="AJ20" i="2"/>
  <c r="B21" i="3" s="1"/>
  <c r="D21" i="3" s="1"/>
  <c r="AJ17" i="2"/>
  <c r="B18" i="3" s="1"/>
  <c r="D18" i="3" s="1"/>
  <c r="AJ9" i="2"/>
  <c r="B10" i="3" s="1"/>
  <c r="D10" i="3" s="1"/>
  <c r="AJ2" i="2"/>
  <c r="B3" i="3" s="1"/>
  <c r="AJ3" i="2"/>
  <c r="B4" i="3" s="1"/>
  <c r="D4" i="3" s="1"/>
  <c r="AJ10" i="2"/>
  <c r="B11" i="3" s="1"/>
  <c r="D11" i="3" s="1"/>
  <c r="AJ4" i="2"/>
  <c r="B5" i="3" s="1"/>
  <c r="D5" i="3" s="1"/>
  <c r="AJ14" i="2"/>
  <c r="B15" i="3" s="1"/>
  <c r="D15" i="3" s="1"/>
  <c r="AJ6" i="2"/>
  <c r="B7" i="3" s="1"/>
  <c r="D7" i="3" s="1"/>
  <c r="AJ21" i="2"/>
  <c r="B22" i="3" s="1"/>
  <c r="D22" i="3" s="1"/>
  <c r="AJ19" i="2"/>
  <c r="B20" i="3" s="1"/>
  <c r="D20" i="3" s="1"/>
  <c r="AJ7" i="2"/>
  <c r="B8" i="3" s="1"/>
  <c r="D8" i="3" s="1"/>
  <c r="AJ13" i="2"/>
  <c r="B14" i="3" s="1"/>
  <c r="D14" i="3" s="1"/>
  <c r="AJ5" i="2"/>
  <c r="B6" i="3" s="1"/>
  <c r="D6" i="3" s="1"/>
  <c r="AJ16" i="2"/>
  <c r="B17" i="3" s="1"/>
  <c r="D17" i="3" s="1"/>
  <c r="AJ11" i="2"/>
  <c r="B12" i="3" s="1"/>
  <c r="D12" i="3" s="1"/>
  <c r="G10" i="4"/>
  <c r="B13" i="3"/>
  <c r="AJ18" i="2"/>
  <c r="B19" i="3" s="1"/>
  <c r="D19" i="3" s="1"/>
  <c r="AJ8" i="2"/>
  <c r="B9" i="3" s="1"/>
  <c r="D9" i="3" s="1"/>
  <c r="AJ15" i="2"/>
  <c r="B16" i="3" s="1"/>
  <c r="D16" i="3" s="1"/>
  <c r="B9" i="4"/>
  <c r="G9" i="4" s="1"/>
  <c r="AJ22" i="2"/>
  <c r="B23" i="3" s="1"/>
  <c r="F24" i="4"/>
  <c r="E18" i="4"/>
  <c r="D3" i="3" l="1"/>
  <c r="M3" i="3" s="1"/>
  <c r="Q3" i="3" s="1"/>
  <c r="B4" i="4"/>
  <c r="D23" i="3"/>
  <c r="M23" i="3" s="1"/>
  <c r="Q23" i="3" s="1"/>
  <c r="B3" i="4"/>
  <c r="D13" i="3"/>
  <c r="M9" i="3"/>
  <c r="Q9" i="3" s="1"/>
  <c r="M12" i="3"/>
  <c r="Q12" i="3" s="1"/>
  <c r="M8" i="3"/>
  <c r="Q8" i="3" s="1"/>
  <c r="M15" i="3"/>
  <c r="Q15" i="3" s="1"/>
  <c r="M19" i="3"/>
  <c r="Q19" i="3" s="1"/>
  <c r="M17" i="3"/>
  <c r="Q17" i="3" s="1"/>
  <c r="M20" i="3"/>
  <c r="Q20" i="3" s="1"/>
  <c r="M5" i="3"/>
  <c r="Q5" i="3" s="1"/>
  <c r="M10" i="3"/>
  <c r="Q10" i="3" s="1"/>
  <c r="M6" i="3"/>
  <c r="Q6" i="3" s="1"/>
  <c r="M22" i="3"/>
  <c r="Q22" i="3" s="1"/>
  <c r="M11" i="3"/>
  <c r="Q11" i="3" s="1"/>
  <c r="M18" i="3"/>
  <c r="Q18" i="3" s="1"/>
  <c r="M16" i="3"/>
  <c r="Q16" i="3" s="1"/>
  <c r="M14" i="3"/>
  <c r="Q14" i="3" s="1"/>
  <c r="M7" i="3"/>
  <c r="Q7" i="3" s="1"/>
  <c r="M4" i="3"/>
  <c r="Q4" i="3" s="1"/>
  <c r="M21" i="3"/>
  <c r="Q21" i="3" s="1"/>
  <c r="C11" i="4"/>
  <c r="E11" i="4"/>
  <c r="D11" i="4"/>
  <c r="F11" i="4"/>
  <c r="G11" i="4"/>
  <c r="B11" i="4"/>
  <c r="M13" i="3" l="1"/>
  <c r="Q13" i="3" s="1"/>
  <c r="H4" i="4"/>
  <c r="H3" i="4"/>
  <c r="E5" i="4" l="1"/>
  <c r="C5" i="4"/>
  <c r="B5" i="4"/>
  <c r="D5" i="4"/>
  <c r="I5" i="4"/>
  <c r="J3" i="4"/>
  <c r="G5" i="4"/>
  <c r="F5" i="4"/>
  <c r="J4" i="4"/>
  <c r="H5" i="4"/>
  <c r="J5" i="4" l="1"/>
</calcChain>
</file>

<file path=xl/sharedStrings.xml><?xml version="1.0" encoding="utf-8"?>
<sst xmlns="http://schemas.openxmlformats.org/spreadsheetml/2006/main" count="149" uniqueCount="124">
  <si>
    <t>Year</t>
  </si>
  <si>
    <t>Variable</t>
  </si>
  <si>
    <t>Coefficient</t>
  </si>
  <si>
    <t>StdErr</t>
  </si>
  <si>
    <t>T-Stat</t>
  </si>
  <si>
    <t>P-Value</t>
  </si>
  <si>
    <t>SMA(1)</t>
  </si>
  <si>
    <t>XOtherNew</t>
  </si>
  <si>
    <t>XHeatNew</t>
  </si>
  <si>
    <t>XCoolNew</t>
  </si>
  <si>
    <t>Regression Coefficients</t>
  </si>
  <si>
    <t>XHeat</t>
  </si>
  <si>
    <t>XCool</t>
  </si>
  <si>
    <t>XOther</t>
  </si>
  <si>
    <t>ARMA</t>
  </si>
  <si>
    <t>ARMA new</t>
  </si>
  <si>
    <t>Other Regression Variables</t>
  </si>
  <si>
    <t>Heating Indices (kWh / HH)</t>
  </si>
  <si>
    <t>Cooling Indices (kWh / HH)</t>
  </si>
  <si>
    <t>Other Indices (kWh / HH)</t>
  </si>
  <si>
    <t>Regression Sales Results Out of Monthly Model (kWh / HH)</t>
  </si>
  <si>
    <t>Total (kWh)</t>
  </si>
  <si>
    <t>Solar PV (GWh)</t>
  </si>
  <si>
    <t>Total Programs (GWh)</t>
  </si>
  <si>
    <t>NSPI and other Programs</t>
  </si>
  <si>
    <t>SAE model Regression Sales (kWh / HH)</t>
  </si>
  <si>
    <t>Forecast without HP and without DSM (GWh)</t>
  </si>
  <si>
    <t>Total SAE + adjsutments outside model</t>
  </si>
  <si>
    <t>Before future DSM</t>
  </si>
  <si>
    <t>Solar</t>
  </si>
  <si>
    <t>Change to load</t>
  </si>
  <si>
    <t>DSM</t>
  </si>
  <si>
    <t>Xheat</t>
  </si>
  <si>
    <t>Xcool</t>
  </si>
  <si>
    <t>Xother</t>
  </si>
  <si>
    <t>Binaries</t>
  </si>
  <si>
    <t>HeatUse Variable</t>
  </si>
  <si>
    <t>Xheat Inputs</t>
  </si>
  <si>
    <t>Total Xheat</t>
  </si>
  <si>
    <t>Xcool Inputs</t>
  </si>
  <si>
    <t>CoolUse Variable</t>
  </si>
  <si>
    <t>Total Xcool</t>
  </si>
  <si>
    <t>Xother Inputs</t>
  </si>
  <si>
    <t>EWHeat</t>
  </si>
  <si>
    <t>Light</t>
  </si>
  <si>
    <t>Misc</t>
  </si>
  <si>
    <t>OtherUse Variable</t>
  </si>
  <si>
    <t>Total Xother</t>
  </si>
  <si>
    <t>Coeff</t>
  </si>
  <si>
    <t>After DSM</t>
  </si>
  <si>
    <t>DSM (GWh)</t>
  </si>
  <si>
    <t>Final Sales</t>
  </si>
  <si>
    <t>Heating</t>
  </si>
  <si>
    <t>Cooling</t>
  </si>
  <si>
    <t>Vent</t>
  </si>
  <si>
    <t>Cooking</t>
  </si>
  <si>
    <t>Refrig</t>
  </si>
  <si>
    <t>Office</t>
  </si>
  <si>
    <t>GenIndices.Heating</t>
  </si>
  <si>
    <t>AContrib2Sales.GenHeatUse</t>
  </si>
  <si>
    <t>GenIndices.Cooling</t>
  </si>
  <si>
    <t>AContrib2Sales.GenCoolUse</t>
  </si>
  <si>
    <t>GenIndices.Vent</t>
  </si>
  <si>
    <t>GenIndices.EWHeat</t>
  </si>
  <si>
    <t>GenIndices.Cooking</t>
  </si>
  <si>
    <t>GenIndices.Refrig</t>
  </si>
  <si>
    <t>GenIndices.Light</t>
  </si>
  <si>
    <t>GenIndices.Office</t>
  </si>
  <si>
    <t>GenIndices.Misc</t>
  </si>
  <si>
    <t>GenIndices.PV</t>
  </si>
  <si>
    <t>AContrib2Sales.GenOtherUse</t>
  </si>
  <si>
    <t>AContrib2Sales.GenSalesARMA</t>
  </si>
  <si>
    <t>AContrib2Sales.GenMetrixSales</t>
  </si>
  <si>
    <t>GenIndices Heating</t>
  </si>
  <si>
    <t>GenIndices Cooling</t>
  </si>
  <si>
    <t>GenIndices Others</t>
  </si>
  <si>
    <t>MStructGen.WtXHeat</t>
  </si>
  <si>
    <t>MStructGen.WtXCool</t>
  </si>
  <si>
    <t>MStructGen.WtXOther</t>
  </si>
  <si>
    <t>Gen Demand load post regression</t>
  </si>
  <si>
    <t>Gen Demand Intensities - Inputs to Regression</t>
  </si>
  <si>
    <t>Scaling Factor</t>
  </si>
  <si>
    <t>Load from Regression Model</t>
  </si>
  <si>
    <t>Gen Demand Sales (before DSM)</t>
  </si>
  <si>
    <t>Gen Demand Sales (with DSM)</t>
  </si>
  <si>
    <t>Gen Demand - Regression (includes coefficients)</t>
  </si>
  <si>
    <t>AContrib2Sales.Feb18</t>
  </si>
  <si>
    <t>MBin.Feb18</t>
  </si>
  <si>
    <t>AContrib2Sales.May20</t>
  </si>
  <si>
    <t>AContrib2Sales.Jun20</t>
  </si>
  <si>
    <t>Feb 18</t>
  </si>
  <si>
    <t>May 20</t>
  </si>
  <si>
    <t>Jun 20</t>
  </si>
  <si>
    <t>Feb 18 New</t>
  </si>
  <si>
    <t>May 20 New</t>
  </si>
  <si>
    <t>Jun 20 New</t>
  </si>
  <si>
    <t>MBin.May20</t>
  </si>
  <si>
    <t>Total Sales</t>
  </si>
  <si>
    <t>AContrib2Sales.Oct22</t>
  </si>
  <si>
    <t>AContrib2Sales.Sep22</t>
  </si>
  <si>
    <t>Oct 22`</t>
  </si>
  <si>
    <t>MBin.Jun20</t>
  </si>
  <si>
    <t>MBin.Oct22</t>
  </si>
  <si>
    <t>MBin.Sep22</t>
  </si>
  <si>
    <t>EV</t>
  </si>
  <si>
    <t>RTR</t>
  </si>
  <si>
    <t>Total Demand at the meter</t>
  </si>
  <si>
    <t>DSM captured by End uses</t>
  </si>
  <si>
    <t>AContrib2Sales.Apr20</t>
  </si>
  <si>
    <t>MBin.Apr20</t>
  </si>
  <si>
    <t>Hybrid impact (GWh)</t>
  </si>
  <si>
    <t>RTR (GWh)</t>
  </si>
  <si>
    <t>EV (GWh)</t>
  </si>
  <si>
    <t>Model alignment with 2024 (GWh)</t>
  </si>
  <si>
    <t>Model alignment</t>
  </si>
  <si>
    <t>Hybrid Impact</t>
  </si>
  <si>
    <t>AContrib2Sales.Yr22Plus</t>
  </si>
  <si>
    <t>AContrib2Sales.Yr21</t>
  </si>
  <si>
    <t>AContrib2Sales.Dec25</t>
  </si>
  <si>
    <t>MBin.Yr21</t>
  </si>
  <si>
    <t>MBin.Yr22Plus</t>
  </si>
  <si>
    <t>MBin.Dec25</t>
  </si>
  <si>
    <t>Yr22Plus</t>
  </si>
  <si>
    <t>Yr21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</si>
</sst>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0.000"/>
    <numFmt numFmtId="167" formatCode="0.0%"/>
    <numFmt numFmtId="168" formatCode="_(* #,##0.000_);_(* \(#,##0.0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A6CAF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0" fillId="3" borderId="1" xfId="0" applyFill="1" applyBorder="1" applyAlignment="1">
      <alignment horizontal="center"/>
    </xf>
    <xf numFmtId="0" fontId="0" fillId="0" borderId="5" xfId="0" applyBorder="1"/>
    <xf numFmtId="0" fontId="0" fillId="0" borderId="7" xfId="0" applyBorder="1"/>
    <xf numFmtId="164" fontId="1" fillId="0" borderId="0" xfId="1" applyNumberFormat="1" applyFont="1"/>
    <xf numFmtId="0" fontId="0" fillId="3" borderId="10" xfId="0" applyFill="1" applyBorder="1" applyAlignment="1">
      <alignment horizontal="center"/>
    </xf>
    <xf numFmtId="43" fontId="0" fillId="0" borderId="0" xfId="0" applyNumberFormat="1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39" fontId="0" fillId="0" borderId="5" xfId="0" applyNumberFormat="1" applyBorder="1"/>
    <xf numFmtId="39" fontId="0" fillId="0" borderId="0" xfId="0" applyNumberFormat="1"/>
    <xf numFmtId="39" fontId="0" fillId="0" borderId="6" xfId="0" applyNumberFormat="1" applyBorder="1"/>
    <xf numFmtId="39" fontId="0" fillId="0" borderId="7" xfId="0" applyNumberFormat="1" applyBorder="1"/>
    <xf numFmtId="39" fontId="0" fillId="0" borderId="8" xfId="0" applyNumberFormat="1" applyBorder="1"/>
    <xf numFmtId="39" fontId="0" fillId="0" borderId="9" xfId="0" applyNumberFormat="1" applyBorder="1"/>
    <xf numFmtId="0" fontId="3" fillId="0" borderId="15" xfId="0" applyFont="1" applyBorder="1"/>
    <xf numFmtId="0" fontId="4" fillId="2" borderId="16" xfId="2" applyFont="1" applyBorder="1" applyAlignment="1">
      <alignment horizontal="center"/>
    </xf>
    <xf numFmtId="39" fontId="4" fillId="2" borderId="17" xfId="2" applyNumberFormat="1" applyFont="1" applyBorder="1"/>
    <xf numFmtId="39" fontId="4" fillId="2" borderId="18" xfId="2" applyNumberFormat="1" applyFont="1" applyBorder="1"/>
    <xf numFmtId="43" fontId="2" fillId="2" borderId="0" xfId="2" applyNumberFormat="1"/>
    <xf numFmtId="164" fontId="0" fillId="0" borderId="0" xfId="0" applyNumberFormat="1"/>
    <xf numFmtId="0" fontId="0" fillId="3" borderId="1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164" fontId="4" fillId="2" borderId="17" xfId="2" applyNumberFormat="1" applyFont="1" applyBorder="1"/>
    <xf numFmtId="164" fontId="4" fillId="2" borderId="18" xfId="2" applyNumberFormat="1" applyFont="1" applyBorder="1"/>
    <xf numFmtId="165" fontId="1" fillId="0" borderId="0" xfId="1" applyNumberFormat="1" applyFont="1"/>
    <xf numFmtId="165" fontId="0" fillId="0" borderId="0" xfId="0" applyNumberFormat="1"/>
    <xf numFmtId="167" fontId="1" fillId="0" borderId="0" xfId="4" applyNumberFormat="1" applyFont="1"/>
    <xf numFmtId="43" fontId="1" fillId="0" borderId="0" xfId="1" applyFont="1"/>
    <xf numFmtId="9" fontId="0" fillId="0" borderId="0" xfId="0" applyNumberFormat="1"/>
    <xf numFmtId="9" fontId="1" fillId="0" borderId="0" xfId="4" applyFont="1"/>
    <xf numFmtId="168" fontId="1" fillId="0" borderId="0" xfId="1" applyNumberFormat="1" applyFont="1"/>
    <xf numFmtId="166" fontId="0" fillId="0" borderId="0" xfId="0" applyNumberFormat="1"/>
    <xf numFmtId="0" fontId="0" fillId="3" borderId="23" xfId="0" applyFill="1" applyBorder="1" applyAlignment="1">
      <alignment horizontal="left" vertical="top" wrapText="1"/>
    </xf>
    <xf numFmtId="43" fontId="0" fillId="0" borderId="0" xfId="1" applyFo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10" fontId="0" fillId="0" borderId="0" xfId="0" applyNumberFormat="1"/>
    <xf numFmtId="10" fontId="0" fillId="0" borderId="0" xfId="4" applyNumberFormat="1" applyFont="1"/>
    <xf numFmtId="16" fontId="0" fillId="3" borderId="10" xfId="0" quotePrefix="1" applyNumberFormat="1" applyFill="1" applyBorder="1" applyAlignment="1">
      <alignment horizontal="center"/>
    </xf>
    <xf numFmtId="0" fontId="0" fillId="3" borderId="10" xfId="0" quotePrefix="1" applyFill="1" applyBorder="1" applyAlignment="1">
      <alignment horizontal="center"/>
    </xf>
    <xf numFmtId="10" fontId="0" fillId="0" borderId="8" xfId="4" applyNumberFormat="1" applyFont="1" applyBorder="1"/>
    <xf numFmtId="16" fontId="0" fillId="3" borderId="10" xfId="0" applyNumberForma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43" fontId="0" fillId="4" borderId="0" xfId="0" applyNumberFormat="1" applyFill="1"/>
    <xf numFmtId="0" fontId="0" fillId="4" borderId="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39" fontId="0" fillId="4" borderId="0" xfId="0" applyNumberFormat="1" applyFill="1"/>
    <xf numFmtId="0" fontId="3" fillId="0" borderId="2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Good" xfId="2" builtinId="26"/>
    <cellStyle name="Normal" xfId="0" builtinId="0"/>
    <cellStyle name="Normal 10 10" xfId="3" xr:uid="{00000000-0005-0000-0000-000003000000}"/>
    <cellStyle name="Normal 4" xfId="5" xr:uid="{DBC501E3-5B23-412A-AF89-34C0BA1902B6}"/>
    <cellStyle name="Percent" xfId="4" builtinId="5"/>
  </cellStyles>
  <dxfs count="0"/>
  <tableStyles count="1" defaultTableStyle="TableStyleMedium2" defaultPivotStyle="PivotStyleLight16">
    <tableStyle name="Invisible" pivot="0" table="0" count="0" xr9:uid="{95C89E38-1DBF-4414-AE9E-FE50F951C34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3"/>
  <sheetViews>
    <sheetView tabSelected="1" workbookViewId="0">
      <pane xSplit="1" ySplit="2" topLeftCell="O3" activePane="bottomRight" state="frozen"/>
      <selection pane="topRight" activeCell="B1" sqref="B1"/>
      <selection pane="bottomLeft" activeCell="A2" sqref="A2"/>
      <selection pane="bottomRight" activeCell="X2" sqref="X2"/>
    </sheetView>
  </sheetViews>
  <sheetFormatPr defaultRowHeight="15" x14ac:dyDescent="0.25"/>
  <cols>
    <col min="1" max="1" width="5.7109375" customWidth="1"/>
    <col min="2" max="2" width="16.85546875" bestFit="1" customWidth="1"/>
    <col min="3" max="3" width="24.140625" bestFit="1" customWidth="1"/>
    <col min="4" max="4" width="16.85546875" bestFit="1" customWidth="1"/>
    <col min="5" max="5" width="24.140625" bestFit="1" customWidth="1"/>
    <col min="6" max="6" width="16.85546875" bestFit="1" customWidth="1"/>
    <col min="7" max="7" width="13.85546875" bestFit="1" customWidth="1"/>
    <col min="8" max="8" width="17.140625" bestFit="1" customWidth="1"/>
    <col min="9" max="9" width="14" bestFit="1" customWidth="1"/>
    <col min="10" max="10" width="16.5703125" customWidth="1"/>
    <col min="11" max="11" width="17.7109375" customWidth="1"/>
    <col min="12" max="13" width="14.7109375" customWidth="1"/>
    <col min="14" max="14" width="33.7109375" customWidth="1"/>
    <col min="15" max="15" width="20.85546875" customWidth="1"/>
    <col min="16" max="17" width="20.140625" customWidth="1"/>
    <col min="18" max="18" width="19.42578125" customWidth="1"/>
    <col min="19" max="19" width="19.85546875" customWidth="1"/>
    <col min="20" max="20" width="19.7109375" customWidth="1"/>
    <col min="21" max="21" width="18" customWidth="1"/>
    <col min="22" max="22" width="22.140625" customWidth="1"/>
    <col min="23" max="23" width="19.7109375" customWidth="1"/>
    <col min="24" max="24" width="14" customWidth="1"/>
    <col min="25" max="25" width="15.7109375" customWidth="1"/>
    <col min="26" max="26" width="29.85546875" customWidth="1"/>
  </cols>
  <sheetData>
    <row r="1" spans="1:26" x14ac:dyDescent="0.25">
      <c r="B1" s="59" t="s">
        <v>17</v>
      </c>
      <c r="C1" s="60"/>
      <c r="D1" s="59" t="s">
        <v>18</v>
      </c>
      <c r="E1" s="60"/>
      <c r="F1" s="59" t="s">
        <v>19</v>
      </c>
      <c r="G1" s="61"/>
      <c r="H1" s="61"/>
      <c r="I1" s="61"/>
      <c r="J1" s="61"/>
      <c r="K1" s="61"/>
      <c r="L1" s="61"/>
      <c r="M1" s="61"/>
      <c r="N1" s="60"/>
      <c r="O1" s="62" t="s">
        <v>16</v>
      </c>
      <c r="P1" s="63"/>
      <c r="Q1" s="63"/>
      <c r="R1" s="63"/>
      <c r="S1" s="63"/>
      <c r="T1" s="63"/>
      <c r="U1" s="63"/>
      <c r="V1" s="63"/>
      <c r="W1" s="63"/>
      <c r="X1" s="63"/>
      <c r="Y1" s="64"/>
      <c r="Z1" s="18" t="s">
        <v>20</v>
      </c>
    </row>
    <row r="2" spans="1:26" x14ac:dyDescent="0.25">
      <c r="A2" s="9" t="s">
        <v>0</v>
      </c>
      <c r="B2" s="10" t="s">
        <v>58</v>
      </c>
      <c r="C2" s="11" t="s">
        <v>59</v>
      </c>
      <c r="D2" s="10" t="s">
        <v>60</v>
      </c>
      <c r="E2" s="11" t="s">
        <v>61</v>
      </c>
      <c r="F2" s="10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1" t="s">
        <v>70</v>
      </c>
      <c r="O2" s="56" t="s">
        <v>86</v>
      </c>
      <c r="P2" s="57" t="s">
        <v>88</v>
      </c>
      <c r="Q2" s="57" t="s">
        <v>89</v>
      </c>
      <c r="R2" s="57" t="s">
        <v>98</v>
      </c>
      <c r="S2" s="57" t="s">
        <v>99</v>
      </c>
      <c r="T2" s="57" t="s">
        <v>108</v>
      </c>
      <c r="U2" s="57" t="s">
        <v>117</v>
      </c>
      <c r="V2" s="57" t="s">
        <v>116</v>
      </c>
      <c r="W2" s="57" t="s">
        <v>118</v>
      </c>
      <c r="X2" s="57"/>
      <c r="Y2" s="57" t="s">
        <v>71</v>
      </c>
      <c r="Z2" s="19" t="s">
        <v>72</v>
      </c>
    </row>
    <row r="3" spans="1:26" x14ac:dyDescent="0.25">
      <c r="A3">
        <v>2016</v>
      </c>
      <c r="B3" s="12">
        <v>587335.98</v>
      </c>
      <c r="C3" s="14">
        <v>1.12161</v>
      </c>
      <c r="D3" s="12">
        <v>366212.3</v>
      </c>
      <c r="E3" s="14">
        <v>1.2129799999999999</v>
      </c>
      <c r="F3" s="12">
        <v>231559.47</v>
      </c>
      <c r="G3" s="13">
        <v>10750.7</v>
      </c>
      <c r="H3" s="13">
        <v>23477.77</v>
      </c>
      <c r="I3" s="13">
        <v>128420.06</v>
      </c>
      <c r="J3" s="13">
        <v>647035.65</v>
      </c>
      <c r="K3" s="13">
        <v>56361.73</v>
      </c>
      <c r="L3" s="13">
        <v>377421.15</v>
      </c>
      <c r="M3" s="13">
        <v>0</v>
      </c>
      <c r="N3" s="14">
        <v>12.561769999999999</v>
      </c>
      <c r="O3" s="58">
        <v>0</v>
      </c>
      <c r="P3" s="58">
        <v>0</v>
      </c>
      <c r="Q3" s="58">
        <v>0</v>
      </c>
      <c r="R3" s="58">
        <v>0</v>
      </c>
      <c r="S3" s="58">
        <v>0</v>
      </c>
      <c r="T3" s="58">
        <v>0</v>
      </c>
      <c r="U3" s="58">
        <v>0</v>
      </c>
      <c r="V3" s="58">
        <v>0</v>
      </c>
      <c r="W3" s="58">
        <v>0</v>
      </c>
      <c r="X3" s="58">
        <v>0</v>
      </c>
      <c r="Y3" s="58">
        <v>0</v>
      </c>
      <c r="Z3" s="20">
        <v>2352156.34</v>
      </c>
    </row>
    <row r="4" spans="1:26" x14ac:dyDescent="0.25">
      <c r="A4">
        <v>2017</v>
      </c>
      <c r="B4" s="12">
        <v>575550.62</v>
      </c>
      <c r="C4" s="14">
        <v>1.12859</v>
      </c>
      <c r="D4" s="12">
        <v>366449.5</v>
      </c>
      <c r="E4" s="14">
        <v>1.1377200000000001</v>
      </c>
      <c r="F4" s="12">
        <v>227504.22</v>
      </c>
      <c r="G4" s="13">
        <v>10591.55</v>
      </c>
      <c r="H4" s="13">
        <v>24916.99</v>
      </c>
      <c r="I4" s="13">
        <v>125342.7</v>
      </c>
      <c r="J4" s="13">
        <v>637168.55000000005</v>
      </c>
      <c r="K4" s="13">
        <v>56116</v>
      </c>
      <c r="L4" s="13">
        <v>370757.24</v>
      </c>
      <c r="M4" s="13">
        <v>0</v>
      </c>
      <c r="N4" s="14">
        <v>12.7044</v>
      </c>
      <c r="O4" s="58">
        <v>0</v>
      </c>
      <c r="P4" s="58">
        <v>0</v>
      </c>
      <c r="Q4" s="58">
        <v>0</v>
      </c>
      <c r="R4" s="58">
        <v>0</v>
      </c>
      <c r="S4" s="58">
        <v>0</v>
      </c>
      <c r="T4" s="58">
        <v>0</v>
      </c>
      <c r="U4" s="58">
        <v>0</v>
      </c>
      <c r="V4" s="58">
        <v>0</v>
      </c>
      <c r="W4" s="58">
        <v>0</v>
      </c>
      <c r="X4" s="58">
        <v>0</v>
      </c>
      <c r="Y4" s="58">
        <v>10217.91</v>
      </c>
      <c r="Z4" s="20">
        <v>2342279.77</v>
      </c>
    </row>
    <row r="5" spans="1:26" x14ac:dyDescent="0.25">
      <c r="A5">
        <v>2018</v>
      </c>
      <c r="B5" s="12">
        <v>579682.52</v>
      </c>
      <c r="C5" s="14">
        <v>1.1753800000000001</v>
      </c>
      <c r="D5" s="12">
        <v>366121.44</v>
      </c>
      <c r="E5" s="14">
        <v>1.41676</v>
      </c>
      <c r="F5" s="12">
        <v>223794.84</v>
      </c>
      <c r="G5" s="13">
        <v>10437</v>
      </c>
      <c r="H5" s="13">
        <v>26448.26</v>
      </c>
      <c r="I5" s="13">
        <v>122629.52</v>
      </c>
      <c r="J5" s="13">
        <v>627301.46</v>
      </c>
      <c r="K5" s="13">
        <v>55828.93</v>
      </c>
      <c r="L5" s="13">
        <v>363145.73</v>
      </c>
      <c r="M5" s="13">
        <v>0</v>
      </c>
      <c r="N5" s="14">
        <v>12.92765</v>
      </c>
      <c r="O5" s="58">
        <v>1</v>
      </c>
      <c r="P5" s="58">
        <v>0</v>
      </c>
      <c r="Q5" s="58">
        <v>0</v>
      </c>
      <c r="R5" s="58">
        <v>0</v>
      </c>
      <c r="S5" s="58">
        <v>0</v>
      </c>
      <c r="T5" s="58">
        <v>0</v>
      </c>
      <c r="U5" s="58">
        <v>0</v>
      </c>
      <c r="V5" s="58">
        <v>0</v>
      </c>
      <c r="W5" s="58">
        <v>0</v>
      </c>
      <c r="X5" s="58">
        <v>0</v>
      </c>
      <c r="Y5" s="58">
        <v>11168.5</v>
      </c>
      <c r="Z5" s="20">
        <v>2422355.35</v>
      </c>
    </row>
    <row r="6" spans="1:26" x14ac:dyDescent="0.25">
      <c r="A6">
        <v>2019</v>
      </c>
      <c r="B6" s="12">
        <v>583844.1</v>
      </c>
      <c r="C6" s="14">
        <v>1.2520199999999999</v>
      </c>
      <c r="D6" s="12">
        <v>366124.55</v>
      </c>
      <c r="E6" s="14">
        <v>1.18838</v>
      </c>
      <c r="F6" s="12">
        <v>220315.82</v>
      </c>
      <c r="G6" s="13">
        <v>10283.68</v>
      </c>
      <c r="H6" s="13">
        <v>26415.74</v>
      </c>
      <c r="I6" s="13">
        <v>121846.12</v>
      </c>
      <c r="J6" s="13">
        <v>617434.36</v>
      </c>
      <c r="K6" s="13">
        <v>55544.45</v>
      </c>
      <c r="L6" s="13">
        <v>361559.31</v>
      </c>
      <c r="M6" s="13">
        <v>0</v>
      </c>
      <c r="N6" s="14">
        <v>13.19872</v>
      </c>
      <c r="O6" s="58">
        <v>0</v>
      </c>
      <c r="P6" s="58">
        <v>0</v>
      </c>
      <c r="Q6" s="58">
        <v>0</v>
      </c>
      <c r="R6" s="58">
        <v>0</v>
      </c>
      <c r="S6" s="58">
        <v>0</v>
      </c>
      <c r="T6" s="58">
        <v>0</v>
      </c>
      <c r="U6" s="58">
        <v>0</v>
      </c>
      <c r="V6" s="58">
        <v>0</v>
      </c>
      <c r="W6" s="58">
        <v>0</v>
      </c>
      <c r="X6" s="58">
        <v>0</v>
      </c>
      <c r="Y6" s="58">
        <v>-2904.11</v>
      </c>
      <c r="Z6" s="20">
        <v>2409807.0499999998</v>
      </c>
    </row>
    <row r="7" spans="1:26" x14ac:dyDescent="0.25">
      <c r="A7">
        <v>2020</v>
      </c>
      <c r="B7" s="12">
        <v>581672.34</v>
      </c>
      <c r="C7" s="14">
        <v>1.1291899999999999</v>
      </c>
      <c r="D7" s="12">
        <v>369335.88</v>
      </c>
      <c r="E7" s="14">
        <v>1.19509</v>
      </c>
      <c r="F7" s="12">
        <v>219435.02</v>
      </c>
      <c r="G7" s="13">
        <v>10267.44</v>
      </c>
      <c r="H7" s="13">
        <v>26191.24</v>
      </c>
      <c r="I7" s="13">
        <v>121399.72</v>
      </c>
      <c r="J7" s="13">
        <v>607385.75</v>
      </c>
      <c r="K7" s="13">
        <v>57335.519999999997</v>
      </c>
      <c r="L7" s="13">
        <v>351455.97</v>
      </c>
      <c r="M7" s="13">
        <v>0</v>
      </c>
      <c r="N7" s="14">
        <v>12.92666</v>
      </c>
      <c r="O7" s="58">
        <v>0</v>
      </c>
      <c r="P7" s="58">
        <v>1</v>
      </c>
      <c r="Q7" s="58">
        <v>1</v>
      </c>
      <c r="R7" s="58">
        <v>0</v>
      </c>
      <c r="S7" s="58">
        <v>0</v>
      </c>
      <c r="T7" s="58">
        <v>1</v>
      </c>
      <c r="U7" s="58">
        <v>0</v>
      </c>
      <c r="V7" s="58">
        <v>0</v>
      </c>
      <c r="W7" s="58">
        <v>0</v>
      </c>
      <c r="X7" s="58">
        <v>0</v>
      </c>
      <c r="Y7" s="58">
        <v>-13650.15</v>
      </c>
      <c r="Z7" s="20">
        <v>2239864.19</v>
      </c>
    </row>
    <row r="8" spans="1:26" x14ac:dyDescent="0.25">
      <c r="A8">
        <v>2021</v>
      </c>
      <c r="B8" s="12">
        <v>576381.93999999994</v>
      </c>
      <c r="C8" s="14">
        <v>1.1051500000000001</v>
      </c>
      <c r="D8" s="12">
        <v>370094.18</v>
      </c>
      <c r="E8" s="14">
        <v>1.3511899999999999</v>
      </c>
      <c r="F8" s="12">
        <v>218443.25</v>
      </c>
      <c r="G8" s="13">
        <v>10251.58</v>
      </c>
      <c r="H8" s="13">
        <v>25947.77</v>
      </c>
      <c r="I8" s="13">
        <v>121013.88</v>
      </c>
      <c r="J8" s="13">
        <v>599876.77</v>
      </c>
      <c r="K8" s="13">
        <v>59212.47</v>
      </c>
      <c r="L8" s="13">
        <v>353410.25</v>
      </c>
      <c r="M8" s="13">
        <v>0</v>
      </c>
      <c r="N8" s="14">
        <v>13.471550000000001</v>
      </c>
      <c r="O8" s="58">
        <v>0</v>
      </c>
      <c r="P8" s="58">
        <v>0</v>
      </c>
      <c r="Q8" s="58">
        <v>0</v>
      </c>
      <c r="R8" s="58">
        <v>0</v>
      </c>
      <c r="S8" s="58">
        <v>0</v>
      </c>
      <c r="T8" s="58">
        <v>0</v>
      </c>
      <c r="U8" s="58">
        <v>1</v>
      </c>
      <c r="V8" s="58">
        <v>0</v>
      </c>
      <c r="W8" s="58">
        <v>0</v>
      </c>
      <c r="X8" s="58">
        <v>0</v>
      </c>
      <c r="Y8" s="58">
        <v>-6947.12</v>
      </c>
      <c r="Z8" s="20">
        <v>2238246.7999999998</v>
      </c>
    </row>
    <row r="9" spans="1:26" x14ac:dyDescent="0.25">
      <c r="A9">
        <v>2022</v>
      </c>
      <c r="B9" s="12">
        <v>580747.02</v>
      </c>
      <c r="C9" s="14">
        <v>1.1597999999999999</v>
      </c>
      <c r="D9" s="12">
        <v>368747.75</v>
      </c>
      <c r="E9" s="14">
        <v>1.5099100000000001</v>
      </c>
      <c r="F9" s="12">
        <v>217515.29</v>
      </c>
      <c r="G9" s="13">
        <v>10185.52</v>
      </c>
      <c r="H9" s="13">
        <v>25458.74</v>
      </c>
      <c r="I9" s="13">
        <v>118766.64</v>
      </c>
      <c r="J9" s="13">
        <v>556121.36</v>
      </c>
      <c r="K9" s="13">
        <v>61176.52</v>
      </c>
      <c r="L9" s="13">
        <v>352536.37</v>
      </c>
      <c r="M9" s="13">
        <v>0</v>
      </c>
      <c r="N9" s="14">
        <v>14.11548</v>
      </c>
      <c r="O9" s="58">
        <v>0</v>
      </c>
      <c r="P9" s="58">
        <v>0</v>
      </c>
      <c r="Q9" s="58">
        <v>0</v>
      </c>
      <c r="R9" s="58">
        <v>1</v>
      </c>
      <c r="S9" s="58">
        <v>1</v>
      </c>
      <c r="T9" s="58">
        <v>0</v>
      </c>
      <c r="U9" s="58">
        <v>0</v>
      </c>
      <c r="V9" s="58">
        <v>12</v>
      </c>
      <c r="W9" s="58">
        <v>0</v>
      </c>
      <c r="X9" s="58">
        <v>0</v>
      </c>
      <c r="Y9" s="58">
        <v>4942.47</v>
      </c>
      <c r="Z9" s="20">
        <v>2300475.0499999998</v>
      </c>
    </row>
    <row r="10" spans="1:26" x14ac:dyDescent="0.25">
      <c r="A10">
        <v>2023</v>
      </c>
      <c r="B10" s="12">
        <v>584367.68999999994</v>
      </c>
      <c r="C10" s="14">
        <v>1.2157</v>
      </c>
      <c r="D10" s="12">
        <v>367561.44</v>
      </c>
      <c r="E10" s="14">
        <v>1.6746000000000001</v>
      </c>
      <c r="F10" s="12">
        <v>216618.87</v>
      </c>
      <c r="G10" s="13">
        <v>10119.629999999999</v>
      </c>
      <c r="H10" s="13">
        <v>25121.919999999998</v>
      </c>
      <c r="I10" s="13">
        <v>116687.89</v>
      </c>
      <c r="J10" s="13">
        <v>523689.16</v>
      </c>
      <c r="K10" s="13">
        <v>63290.400000000001</v>
      </c>
      <c r="L10" s="13">
        <v>351434.65</v>
      </c>
      <c r="M10" s="13">
        <v>0</v>
      </c>
      <c r="N10" s="14">
        <v>14.568849999999999</v>
      </c>
      <c r="O10" s="58">
        <v>0</v>
      </c>
      <c r="P10" s="58">
        <v>0</v>
      </c>
      <c r="Q10" s="58">
        <v>0</v>
      </c>
      <c r="R10" s="58">
        <v>0</v>
      </c>
      <c r="S10" s="58">
        <v>0</v>
      </c>
      <c r="T10" s="58">
        <v>0</v>
      </c>
      <c r="U10" s="58">
        <v>0</v>
      </c>
      <c r="V10" s="58">
        <v>12</v>
      </c>
      <c r="W10" s="58">
        <v>0</v>
      </c>
      <c r="X10" s="58">
        <v>0</v>
      </c>
      <c r="Y10" s="58">
        <v>8363.7000000000007</v>
      </c>
      <c r="Z10" s="20">
        <v>2348523.46</v>
      </c>
    </row>
    <row r="11" spans="1:26" x14ac:dyDescent="0.25">
      <c r="A11">
        <v>2024</v>
      </c>
      <c r="B11" s="12">
        <v>589384.64</v>
      </c>
      <c r="C11" s="14">
        <v>1.25163</v>
      </c>
      <c r="D11" s="12">
        <v>366028.6</v>
      </c>
      <c r="E11" s="14">
        <v>1.4230700000000001</v>
      </c>
      <c r="F11" s="12">
        <v>215748.81</v>
      </c>
      <c r="G11" s="13">
        <v>10044.030000000001</v>
      </c>
      <c r="H11" s="13">
        <v>24791.48</v>
      </c>
      <c r="I11" s="13">
        <v>114029.32</v>
      </c>
      <c r="J11" s="13">
        <v>498534.6</v>
      </c>
      <c r="K11" s="13">
        <v>65096.160000000003</v>
      </c>
      <c r="L11" s="13">
        <v>348942.81</v>
      </c>
      <c r="M11" s="13">
        <v>0</v>
      </c>
      <c r="N11" s="14">
        <v>14.909649999999999</v>
      </c>
      <c r="O11" s="58">
        <v>0</v>
      </c>
      <c r="P11" s="58">
        <v>0</v>
      </c>
      <c r="Q11" s="58">
        <v>0</v>
      </c>
      <c r="R11" s="58">
        <v>0</v>
      </c>
      <c r="S11" s="58">
        <v>0</v>
      </c>
      <c r="T11" s="58">
        <v>0</v>
      </c>
      <c r="U11" s="58">
        <v>0</v>
      </c>
      <c r="V11" s="58">
        <v>12</v>
      </c>
      <c r="W11" s="58">
        <v>0</v>
      </c>
      <c r="X11" s="58">
        <v>0</v>
      </c>
      <c r="Y11" s="58">
        <v>-8109.33</v>
      </c>
      <c r="Z11" s="20">
        <v>2329691.31</v>
      </c>
    </row>
    <row r="12" spans="1:26" x14ac:dyDescent="0.25">
      <c r="A12">
        <v>2025</v>
      </c>
      <c r="B12" s="12">
        <v>598573.18000000005</v>
      </c>
      <c r="C12" s="14">
        <v>1.31084</v>
      </c>
      <c r="D12" s="12">
        <v>364195.59</v>
      </c>
      <c r="E12" s="14">
        <v>1.52535</v>
      </c>
      <c r="F12" s="12">
        <v>214835.76</v>
      </c>
      <c r="G12" s="13">
        <v>9983.7999999999993</v>
      </c>
      <c r="H12" s="13">
        <v>24465.55</v>
      </c>
      <c r="I12" s="13">
        <v>112258.59</v>
      </c>
      <c r="J12" s="13">
        <v>480030.71999999997</v>
      </c>
      <c r="K12" s="13">
        <v>66825.42</v>
      </c>
      <c r="L12" s="13">
        <v>347565.37</v>
      </c>
      <c r="M12" s="13">
        <v>0</v>
      </c>
      <c r="N12" s="14">
        <v>14.976100000000001</v>
      </c>
      <c r="O12" s="58">
        <v>0</v>
      </c>
      <c r="P12" s="58">
        <v>0</v>
      </c>
      <c r="Q12" s="58">
        <v>0</v>
      </c>
      <c r="R12" s="58">
        <v>0</v>
      </c>
      <c r="S12" s="58">
        <v>0</v>
      </c>
      <c r="T12" s="58">
        <v>0</v>
      </c>
      <c r="U12" s="58">
        <v>0</v>
      </c>
      <c r="V12" s="58">
        <v>12</v>
      </c>
      <c r="W12" s="58">
        <v>1</v>
      </c>
      <c r="X12" s="58">
        <v>0</v>
      </c>
      <c r="Y12" s="58">
        <v>-1104.6300000000001</v>
      </c>
      <c r="Z12" s="20">
        <v>2340252.5499999998</v>
      </c>
    </row>
    <row r="13" spans="1:26" x14ac:dyDescent="0.25">
      <c r="A13">
        <v>2026</v>
      </c>
      <c r="B13" s="12">
        <v>608910.84</v>
      </c>
      <c r="C13" s="14">
        <v>1.31595</v>
      </c>
      <c r="D13" s="12">
        <v>363065.43</v>
      </c>
      <c r="E13" s="14">
        <v>1.50895</v>
      </c>
      <c r="F13" s="12">
        <v>213990.1</v>
      </c>
      <c r="G13" s="13">
        <v>9950.3799999999992</v>
      </c>
      <c r="H13" s="13">
        <v>24146.43</v>
      </c>
      <c r="I13" s="13">
        <v>111582.1</v>
      </c>
      <c r="J13" s="13">
        <v>466694.54</v>
      </c>
      <c r="K13" s="13">
        <v>69339.570000000007</v>
      </c>
      <c r="L13" s="13">
        <v>348896.81</v>
      </c>
      <c r="M13" s="13">
        <v>0</v>
      </c>
      <c r="N13" s="14">
        <v>15.119820000000001</v>
      </c>
      <c r="O13" s="58">
        <v>0</v>
      </c>
      <c r="P13" s="58">
        <v>0</v>
      </c>
      <c r="Q13" s="58">
        <v>0</v>
      </c>
      <c r="R13" s="58">
        <v>0</v>
      </c>
      <c r="S13" s="58">
        <v>0</v>
      </c>
      <c r="T13" s="58">
        <v>0</v>
      </c>
      <c r="U13" s="58">
        <v>0</v>
      </c>
      <c r="V13" s="58">
        <v>12</v>
      </c>
      <c r="W13" s="58">
        <v>0</v>
      </c>
      <c r="X13" s="58">
        <v>0</v>
      </c>
      <c r="Y13" s="58">
        <v>-4092.2</v>
      </c>
      <c r="Z13" s="20">
        <v>2362595.35</v>
      </c>
    </row>
    <row r="14" spans="1:26" x14ac:dyDescent="0.25">
      <c r="A14">
        <v>2027</v>
      </c>
      <c r="B14" s="12">
        <v>620294.35</v>
      </c>
      <c r="C14" s="14">
        <v>1.3276699999999999</v>
      </c>
      <c r="D14" s="12">
        <v>362086.53</v>
      </c>
      <c r="E14" s="14">
        <v>1.5453699999999999</v>
      </c>
      <c r="F14" s="12">
        <v>213164.03</v>
      </c>
      <c r="G14" s="13">
        <v>9922.23</v>
      </c>
      <c r="H14" s="13">
        <v>23832.9</v>
      </c>
      <c r="I14" s="13">
        <v>111632.82</v>
      </c>
      <c r="J14" s="13">
        <v>456635.43</v>
      </c>
      <c r="K14" s="13">
        <v>72027.100000000006</v>
      </c>
      <c r="L14" s="13">
        <v>352115.6</v>
      </c>
      <c r="M14" s="13">
        <v>0</v>
      </c>
      <c r="N14" s="14">
        <v>15.31954</v>
      </c>
      <c r="O14" s="58">
        <v>0</v>
      </c>
      <c r="P14" s="58">
        <v>0</v>
      </c>
      <c r="Q14" s="58">
        <v>0</v>
      </c>
      <c r="R14" s="58">
        <v>0</v>
      </c>
      <c r="S14" s="58">
        <v>0</v>
      </c>
      <c r="T14" s="58">
        <v>0</v>
      </c>
      <c r="U14" s="58">
        <v>0</v>
      </c>
      <c r="V14" s="58">
        <v>12</v>
      </c>
      <c r="W14" s="58">
        <v>0</v>
      </c>
      <c r="X14" s="58">
        <v>0</v>
      </c>
      <c r="Y14" s="58">
        <v>0</v>
      </c>
      <c r="Z14" s="20">
        <v>2401116.6800000002</v>
      </c>
    </row>
    <row r="15" spans="1:26" x14ac:dyDescent="0.25">
      <c r="A15">
        <v>2028</v>
      </c>
      <c r="B15" s="12">
        <v>632633.98</v>
      </c>
      <c r="C15" s="14">
        <v>1.3410200000000001</v>
      </c>
      <c r="D15" s="12">
        <v>361259.48</v>
      </c>
      <c r="E15" s="14">
        <v>1.5738000000000001</v>
      </c>
      <c r="F15" s="12">
        <v>212366.11</v>
      </c>
      <c r="G15" s="13">
        <v>9895.2999999999993</v>
      </c>
      <c r="H15" s="13">
        <v>23524.81</v>
      </c>
      <c r="I15" s="13">
        <v>111374.35</v>
      </c>
      <c r="J15" s="13">
        <v>449014.8</v>
      </c>
      <c r="K15" s="13">
        <v>74689.960000000006</v>
      </c>
      <c r="L15" s="13">
        <v>354852.88</v>
      </c>
      <c r="M15" s="13">
        <v>0</v>
      </c>
      <c r="N15" s="14">
        <v>15.49469</v>
      </c>
      <c r="O15" s="58">
        <v>0</v>
      </c>
      <c r="P15" s="58">
        <v>0</v>
      </c>
      <c r="Q15" s="58">
        <v>0</v>
      </c>
      <c r="R15" s="58">
        <v>0</v>
      </c>
      <c r="S15" s="58">
        <v>0</v>
      </c>
      <c r="T15" s="58">
        <v>0</v>
      </c>
      <c r="U15" s="58">
        <v>0</v>
      </c>
      <c r="V15" s="58">
        <v>12</v>
      </c>
      <c r="W15" s="58">
        <v>0</v>
      </c>
      <c r="X15" s="58">
        <v>0</v>
      </c>
      <c r="Y15" s="58">
        <v>0</v>
      </c>
      <c r="Z15" s="20">
        <v>2436079.4700000002</v>
      </c>
    </row>
    <row r="16" spans="1:26" x14ac:dyDescent="0.25">
      <c r="A16">
        <v>2029</v>
      </c>
      <c r="B16" s="12">
        <v>645850.77</v>
      </c>
      <c r="C16" s="14">
        <v>1.33687</v>
      </c>
      <c r="D16" s="12">
        <v>360595.01</v>
      </c>
      <c r="E16" s="14">
        <v>1.59924</v>
      </c>
      <c r="F16" s="12">
        <v>211604.89</v>
      </c>
      <c r="G16" s="13">
        <v>9868.4699999999993</v>
      </c>
      <c r="H16" s="13">
        <v>23221.99</v>
      </c>
      <c r="I16" s="13">
        <v>110691.23</v>
      </c>
      <c r="J16" s="13">
        <v>442847.84</v>
      </c>
      <c r="K16" s="13">
        <v>77126.460000000006</v>
      </c>
      <c r="L16" s="13">
        <v>356870.07</v>
      </c>
      <c r="M16" s="13">
        <v>0</v>
      </c>
      <c r="N16" s="14">
        <v>15.54674</v>
      </c>
      <c r="O16" s="58">
        <v>0</v>
      </c>
      <c r="P16" s="58">
        <v>0</v>
      </c>
      <c r="Q16" s="58">
        <v>0</v>
      </c>
      <c r="R16" s="58">
        <v>0</v>
      </c>
      <c r="S16" s="58">
        <v>0</v>
      </c>
      <c r="T16" s="58">
        <v>0</v>
      </c>
      <c r="U16" s="58">
        <v>0</v>
      </c>
      <c r="V16" s="58">
        <v>12</v>
      </c>
      <c r="W16" s="58">
        <v>0</v>
      </c>
      <c r="X16" s="58">
        <v>0</v>
      </c>
      <c r="Y16" s="58">
        <v>0</v>
      </c>
      <c r="Z16" s="20">
        <v>2449413.7799999998</v>
      </c>
    </row>
    <row r="17" spans="1:26" x14ac:dyDescent="0.25">
      <c r="A17">
        <v>2030</v>
      </c>
      <c r="B17" s="12">
        <v>661530.57999999996</v>
      </c>
      <c r="C17" s="14">
        <v>1.34226</v>
      </c>
      <c r="D17" s="12">
        <v>359704.73</v>
      </c>
      <c r="E17" s="14">
        <v>1.62903</v>
      </c>
      <c r="F17" s="12">
        <v>210148.45</v>
      </c>
      <c r="G17" s="13">
        <v>9840.75</v>
      </c>
      <c r="H17" s="13">
        <v>22854.1</v>
      </c>
      <c r="I17" s="13">
        <v>109374.19</v>
      </c>
      <c r="J17" s="13">
        <v>428997.98</v>
      </c>
      <c r="K17" s="13">
        <v>79449.62</v>
      </c>
      <c r="L17" s="13">
        <v>357902.07</v>
      </c>
      <c r="M17" s="13">
        <v>0</v>
      </c>
      <c r="N17" s="14">
        <v>15.678599999999999</v>
      </c>
      <c r="O17" s="58">
        <v>0</v>
      </c>
      <c r="P17" s="58">
        <v>0</v>
      </c>
      <c r="Q17" s="58">
        <v>0</v>
      </c>
      <c r="R17" s="58">
        <v>0</v>
      </c>
      <c r="S17" s="58">
        <v>0</v>
      </c>
      <c r="T17" s="58">
        <v>0</v>
      </c>
      <c r="U17" s="58">
        <v>0</v>
      </c>
      <c r="V17" s="58">
        <v>12</v>
      </c>
      <c r="W17" s="58">
        <v>0</v>
      </c>
      <c r="X17" s="58">
        <v>0</v>
      </c>
      <c r="Y17" s="58">
        <v>0</v>
      </c>
      <c r="Z17" s="20">
        <v>2463658.77</v>
      </c>
    </row>
    <row r="18" spans="1:26" x14ac:dyDescent="0.25">
      <c r="A18">
        <v>2031</v>
      </c>
      <c r="B18" s="12">
        <v>677131</v>
      </c>
      <c r="C18" s="14">
        <v>1.3494299999999999</v>
      </c>
      <c r="D18" s="12">
        <v>358996.63</v>
      </c>
      <c r="E18" s="14">
        <v>1.6580299999999999</v>
      </c>
      <c r="F18" s="12">
        <v>208777.67</v>
      </c>
      <c r="G18" s="13">
        <v>9808.01</v>
      </c>
      <c r="H18" s="13">
        <v>22494.38</v>
      </c>
      <c r="I18" s="13">
        <v>108255.39</v>
      </c>
      <c r="J18" s="13">
        <v>416570.31</v>
      </c>
      <c r="K18" s="13">
        <v>81878.3</v>
      </c>
      <c r="L18" s="13">
        <v>358802.22</v>
      </c>
      <c r="M18" s="13">
        <v>0</v>
      </c>
      <c r="N18" s="14">
        <v>15.8195</v>
      </c>
      <c r="O18" s="58">
        <v>0</v>
      </c>
      <c r="P18" s="58">
        <v>0</v>
      </c>
      <c r="Q18" s="58">
        <v>0</v>
      </c>
      <c r="R18" s="58">
        <v>0</v>
      </c>
      <c r="S18" s="58">
        <v>0</v>
      </c>
      <c r="T18" s="58">
        <v>0</v>
      </c>
      <c r="U18" s="58">
        <v>0</v>
      </c>
      <c r="V18" s="58">
        <v>12</v>
      </c>
      <c r="W18" s="58">
        <v>0</v>
      </c>
      <c r="X18" s="58">
        <v>0</v>
      </c>
      <c r="Y18" s="58">
        <v>0</v>
      </c>
      <c r="Z18" s="20">
        <v>2482057.0699999998</v>
      </c>
    </row>
    <row r="19" spans="1:26" x14ac:dyDescent="0.25">
      <c r="A19">
        <v>2032</v>
      </c>
      <c r="B19" s="12">
        <v>692679.46</v>
      </c>
      <c r="C19" s="14">
        <v>1.36199</v>
      </c>
      <c r="D19" s="12">
        <v>358435.33</v>
      </c>
      <c r="E19" s="14">
        <v>1.6853100000000001</v>
      </c>
      <c r="F19" s="12">
        <v>207488.85</v>
      </c>
      <c r="G19" s="13">
        <v>9776.6</v>
      </c>
      <c r="H19" s="13">
        <v>22088.11</v>
      </c>
      <c r="I19" s="13">
        <v>107140.87</v>
      </c>
      <c r="J19" s="13">
        <v>405379.26</v>
      </c>
      <c r="K19" s="13">
        <v>84405.09</v>
      </c>
      <c r="L19" s="13">
        <v>359674.65</v>
      </c>
      <c r="M19" s="13">
        <v>0</v>
      </c>
      <c r="N19" s="14">
        <v>15.98827</v>
      </c>
      <c r="O19" s="58">
        <v>0</v>
      </c>
      <c r="P19" s="58">
        <v>0</v>
      </c>
      <c r="Q19" s="58">
        <v>0</v>
      </c>
      <c r="R19" s="58">
        <v>0</v>
      </c>
      <c r="S19" s="58">
        <v>0</v>
      </c>
      <c r="T19" s="58">
        <v>0</v>
      </c>
      <c r="U19" s="58">
        <v>0</v>
      </c>
      <c r="V19" s="58">
        <v>12</v>
      </c>
      <c r="W19" s="58">
        <v>0</v>
      </c>
      <c r="X19" s="58">
        <v>0</v>
      </c>
      <c r="Y19" s="58">
        <v>0</v>
      </c>
      <c r="Z19" s="20">
        <v>2508055.36</v>
      </c>
    </row>
    <row r="20" spans="1:26" x14ac:dyDescent="0.25">
      <c r="A20">
        <v>2033</v>
      </c>
      <c r="B20" s="12">
        <v>713967.03</v>
      </c>
      <c r="C20" s="14">
        <v>1.36087</v>
      </c>
      <c r="D20" s="12">
        <v>357892.66</v>
      </c>
      <c r="E20" s="14">
        <v>1.7122900000000001</v>
      </c>
      <c r="F20" s="12">
        <v>206275.32</v>
      </c>
      <c r="G20" s="13">
        <v>9737.1</v>
      </c>
      <c r="H20" s="13">
        <v>21641.86</v>
      </c>
      <c r="I20" s="13">
        <v>106012.97</v>
      </c>
      <c r="J20" s="13">
        <v>394914.22</v>
      </c>
      <c r="K20" s="13">
        <v>87023.5</v>
      </c>
      <c r="L20" s="13">
        <v>360423.62</v>
      </c>
      <c r="M20" s="13">
        <v>0</v>
      </c>
      <c r="N20" s="14">
        <v>16.068629999999999</v>
      </c>
      <c r="O20" s="58">
        <v>0</v>
      </c>
      <c r="P20" s="58">
        <v>0</v>
      </c>
      <c r="Q20" s="58">
        <v>0</v>
      </c>
      <c r="R20" s="58">
        <v>0</v>
      </c>
      <c r="S20" s="58">
        <v>0</v>
      </c>
      <c r="T20" s="58">
        <v>0</v>
      </c>
      <c r="U20" s="58">
        <v>0</v>
      </c>
      <c r="V20" s="58">
        <v>12</v>
      </c>
      <c r="W20" s="58">
        <v>0</v>
      </c>
      <c r="X20" s="58">
        <v>0</v>
      </c>
      <c r="Y20" s="58">
        <v>0</v>
      </c>
      <c r="Z20" s="20">
        <v>2523610.0299999998</v>
      </c>
    </row>
    <row r="21" spans="1:26" x14ac:dyDescent="0.25">
      <c r="A21">
        <v>2034</v>
      </c>
      <c r="B21" s="12">
        <v>735269.26</v>
      </c>
      <c r="C21" s="14">
        <v>1.3668100000000001</v>
      </c>
      <c r="D21" s="12">
        <v>357521.04</v>
      </c>
      <c r="E21" s="14">
        <v>1.7392300000000001</v>
      </c>
      <c r="F21" s="12">
        <v>205133.02</v>
      </c>
      <c r="G21" s="13">
        <v>9697.99</v>
      </c>
      <c r="H21" s="13">
        <v>21163.87</v>
      </c>
      <c r="I21" s="13">
        <v>104855.12</v>
      </c>
      <c r="J21" s="13">
        <v>384766.64</v>
      </c>
      <c r="K21" s="13">
        <v>89728.8</v>
      </c>
      <c r="L21" s="13">
        <v>361084.05</v>
      </c>
      <c r="M21" s="13">
        <v>0</v>
      </c>
      <c r="N21" s="14">
        <v>16.194710000000001</v>
      </c>
      <c r="O21" s="58">
        <v>0</v>
      </c>
      <c r="P21" s="58">
        <v>0</v>
      </c>
      <c r="Q21" s="58">
        <v>0</v>
      </c>
      <c r="R21" s="58">
        <v>0</v>
      </c>
      <c r="S21" s="58">
        <v>0</v>
      </c>
      <c r="T21" s="58">
        <v>0</v>
      </c>
      <c r="U21" s="58">
        <v>0</v>
      </c>
      <c r="V21" s="58">
        <v>12</v>
      </c>
      <c r="W21" s="58">
        <v>0</v>
      </c>
      <c r="X21" s="58">
        <v>0</v>
      </c>
      <c r="Y21" s="58">
        <v>0</v>
      </c>
      <c r="Z21" s="20">
        <v>2548387.21</v>
      </c>
    </row>
    <row r="22" spans="1:26" x14ac:dyDescent="0.25">
      <c r="A22">
        <v>2035</v>
      </c>
      <c r="B22" s="12">
        <v>756569.26</v>
      </c>
      <c r="C22" s="14">
        <v>1.3725400000000001</v>
      </c>
      <c r="D22" s="12">
        <v>357335.64</v>
      </c>
      <c r="E22" s="14">
        <v>1.76505</v>
      </c>
      <c r="F22" s="12">
        <v>204059.16</v>
      </c>
      <c r="G22" s="13">
        <v>9650.11</v>
      </c>
      <c r="H22" s="13">
        <v>20752.61</v>
      </c>
      <c r="I22" s="13">
        <v>103848.57</v>
      </c>
      <c r="J22" s="13">
        <v>375081.07</v>
      </c>
      <c r="K22" s="13">
        <v>92604.74</v>
      </c>
      <c r="L22" s="13">
        <v>362016.96</v>
      </c>
      <c r="M22" s="13">
        <v>0</v>
      </c>
      <c r="N22" s="14">
        <v>16.315570000000001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12</v>
      </c>
      <c r="W22" s="58">
        <v>0</v>
      </c>
      <c r="X22" s="58">
        <v>0</v>
      </c>
      <c r="Y22" s="58">
        <v>0</v>
      </c>
      <c r="Z22" s="20">
        <v>2574246.19</v>
      </c>
    </row>
    <row r="23" spans="1:26" ht="15.75" thickBot="1" x14ac:dyDescent="0.3">
      <c r="A23">
        <v>2036</v>
      </c>
      <c r="B23" s="15">
        <v>777763.22</v>
      </c>
      <c r="C23" s="17">
        <v>1.3849800000000001</v>
      </c>
      <c r="D23" s="15">
        <v>357290.44</v>
      </c>
      <c r="E23" s="17">
        <v>1.7900700000000001</v>
      </c>
      <c r="F23" s="15">
        <v>203051.83</v>
      </c>
      <c r="G23" s="16">
        <v>9610.51</v>
      </c>
      <c r="H23" s="16">
        <v>20414.150000000001</v>
      </c>
      <c r="I23" s="16">
        <v>103001.39</v>
      </c>
      <c r="J23" s="16">
        <v>366231.43</v>
      </c>
      <c r="K23" s="16">
        <v>95671.07</v>
      </c>
      <c r="L23" s="16">
        <v>363511.86</v>
      </c>
      <c r="M23" s="16">
        <v>0</v>
      </c>
      <c r="N23" s="17">
        <v>16.477530000000002</v>
      </c>
      <c r="O23" s="58">
        <v>0</v>
      </c>
      <c r="P23" s="58">
        <v>0</v>
      </c>
      <c r="Q23" s="58">
        <v>0</v>
      </c>
      <c r="R23" s="58">
        <v>0</v>
      </c>
      <c r="S23" s="58">
        <v>0</v>
      </c>
      <c r="T23" s="58">
        <v>0</v>
      </c>
      <c r="U23" s="58">
        <v>0</v>
      </c>
      <c r="V23" s="58">
        <v>12</v>
      </c>
      <c r="W23" s="58">
        <v>0</v>
      </c>
      <c r="X23" s="58">
        <v>0</v>
      </c>
      <c r="Y23" s="58">
        <v>0</v>
      </c>
      <c r="Z23" s="21">
        <v>2611238.3199999998</v>
      </c>
    </row>
  </sheetData>
  <mergeCells count="4">
    <mergeCell ref="B1:C1"/>
    <mergeCell ref="D1:E1"/>
    <mergeCell ref="F1:N1"/>
    <mergeCell ref="O1:Y1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2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A28" sqref="AA28"/>
    </sheetView>
  </sheetViews>
  <sheetFormatPr defaultRowHeight="15" x14ac:dyDescent="0.25"/>
  <cols>
    <col min="1" max="1" width="7" customWidth="1"/>
    <col min="2" max="2" width="19.85546875" bestFit="1" customWidth="1"/>
    <col min="3" max="3" width="19.5703125" bestFit="1" customWidth="1"/>
    <col min="4" max="4" width="12.85546875" customWidth="1"/>
    <col min="6" max="6" width="12.28515625" customWidth="1"/>
    <col min="7" max="7" width="12.5703125" customWidth="1"/>
    <col min="8" max="8" width="13.42578125" customWidth="1"/>
    <col min="21" max="21" width="12.42578125" customWidth="1"/>
    <col min="22" max="22" width="13.7109375" customWidth="1"/>
    <col min="23" max="23" width="14.140625" customWidth="1"/>
    <col min="24" max="30" width="11.85546875" customWidth="1"/>
    <col min="31" max="31" width="12.7109375" customWidth="1"/>
    <col min="32" max="33" width="11.85546875" customWidth="1"/>
    <col min="34" max="34" width="12.140625" customWidth="1"/>
    <col min="36" max="36" width="15.140625" customWidth="1"/>
    <col min="37" max="37" width="12.5703125" bestFit="1" customWidth="1"/>
    <col min="39" max="39" width="11.140625" customWidth="1"/>
    <col min="40" max="40" width="12.5703125" customWidth="1"/>
    <col min="41" max="41" width="11.85546875" customWidth="1"/>
  </cols>
  <sheetData>
    <row r="1" spans="1:52" ht="15.75" thickBot="1" x14ac:dyDescent="0.3">
      <c r="A1" s="1" t="s">
        <v>0</v>
      </c>
      <c r="B1" s="1" t="s">
        <v>73</v>
      </c>
      <c r="C1" s="1" t="s">
        <v>74</v>
      </c>
      <c r="D1" s="1" t="s">
        <v>75</v>
      </c>
      <c r="F1" s="5" t="s">
        <v>11</v>
      </c>
      <c r="G1" s="5" t="s">
        <v>12</v>
      </c>
      <c r="H1" s="5" t="s">
        <v>13</v>
      </c>
      <c r="I1" s="46" t="s">
        <v>90</v>
      </c>
      <c r="J1" s="47" t="s">
        <v>91</v>
      </c>
      <c r="K1" s="47" t="s">
        <v>92</v>
      </c>
      <c r="L1" s="46">
        <v>45221</v>
      </c>
      <c r="M1" s="46">
        <v>45191</v>
      </c>
      <c r="N1" s="46">
        <v>45767</v>
      </c>
      <c r="O1" s="46" t="s">
        <v>123</v>
      </c>
      <c r="P1" s="46" t="s">
        <v>122</v>
      </c>
      <c r="Q1" s="46">
        <v>46381</v>
      </c>
      <c r="R1" s="46"/>
      <c r="S1" s="5" t="s">
        <v>14</v>
      </c>
      <c r="U1" s="5" t="s">
        <v>8</v>
      </c>
      <c r="V1" s="5" t="s">
        <v>9</v>
      </c>
      <c r="W1" s="5" t="s">
        <v>7</v>
      </c>
      <c r="X1" s="5" t="s">
        <v>93</v>
      </c>
      <c r="Y1" s="5" t="s">
        <v>94</v>
      </c>
      <c r="Z1" s="5" t="s">
        <v>95</v>
      </c>
      <c r="AA1" s="5" t="s">
        <v>100</v>
      </c>
      <c r="AB1" s="49">
        <v>45191</v>
      </c>
      <c r="AC1" s="49">
        <v>45767</v>
      </c>
      <c r="AD1" s="46" t="s">
        <v>123</v>
      </c>
      <c r="AE1" s="46" t="s">
        <v>122</v>
      </c>
      <c r="AF1" s="46">
        <v>46381</v>
      </c>
      <c r="AG1" s="46"/>
      <c r="AH1" s="5" t="s">
        <v>15</v>
      </c>
      <c r="AI1" s="8"/>
      <c r="AJ1" s="7" t="s">
        <v>21</v>
      </c>
      <c r="AK1" s="8"/>
      <c r="AL1" s="65" t="s">
        <v>10</v>
      </c>
      <c r="AM1" s="65"/>
      <c r="AN1" s="65"/>
      <c r="AO1" s="65"/>
      <c r="AP1" s="65"/>
      <c r="AQ1" s="65"/>
      <c r="AR1" s="65"/>
    </row>
    <row r="2" spans="1:52" ht="43.35" customHeight="1" x14ac:dyDescent="0.25">
      <c r="A2">
        <v>2016</v>
      </c>
      <c r="B2" s="4">
        <f>SUM(Inputs!B3:B3)</f>
        <v>587335.98</v>
      </c>
      <c r="C2" s="4">
        <f>SUM(Inputs!D3:D3)</f>
        <v>366212.3</v>
      </c>
      <c r="D2" s="4">
        <f>SUM(Inputs!F3:M3)</f>
        <v>1475026.5300000003</v>
      </c>
      <c r="F2" s="4">
        <f>B2*Inputs!C3</f>
        <v>658761.9085278</v>
      </c>
      <c r="G2" s="4">
        <f>C2*Inputs!E3*0.37</f>
        <v>164357.03239198</v>
      </c>
      <c r="H2" s="4">
        <f>D2*Inputs!N3*0.09</f>
        <v>1667604.9612382289</v>
      </c>
      <c r="I2">
        <f>Inputs!O3</f>
        <v>0</v>
      </c>
      <c r="J2">
        <f>Inputs!P3</f>
        <v>0</v>
      </c>
      <c r="K2">
        <f>Inputs!Q3</f>
        <v>0</v>
      </c>
      <c r="L2">
        <f>Inputs!R3</f>
        <v>0</v>
      </c>
      <c r="M2">
        <f>Inputs!S3</f>
        <v>0</v>
      </c>
      <c r="N2">
        <f>Inputs!T3</f>
        <v>0</v>
      </c>
      <c r="O2">
        <f>Inputs!U3</f>
        <v>0</v>
      </c>
      <c r="P2">
        <f>Inputs!V3</f>
        <v>0</v>
      </c>
      <c r="Q2">
        <f>Inputs!W3</f>
        <v>0</v>
      </c>
      <c r="R2">
        <f>Inputs!X3</f>
        <v>0</v>
      </c>
      <c r="S2">
        <f>Inputs!Y3</f>
        <v>0</v>
      </c>
      <c r="U2" s="6">
        <f t="shared" ref="U2:W2" si="0">F2*AM$3</f>
        <v>459815.8121524044</v>
      </c>
      <c r="V2" s="6">
        <f t="shared" si="0"/>
        <v>101243.93195345967</v>
      </c>
      <c r="W2" s="6">
        <f t="shared" si="0"/>
        <v>1791007.7283698581</v>
      </c>
      <c r="X2" s="6">
        <f t="shared" ref="X2:AG2" si="1">I2*AP$3</f>
        <v>0</v>
      </c>
      <c r="Y2" s="6">
        <f t="shared" si="1"/>
        <v>0</v>
      </c>
      <c r="Z2" s="6">
        <f t="shared" si="1"/>
        <v>0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55">
        <f t="shared" si="1"/>
        <v>0</v>
      </c>
      <c r="AE2" s="55">
        <f t="shared" si="1"/>
        <v>0</v>
      </c>
      <c r="AF2" s="55">
        <f t="shared" si="1"/>
        <v>0</v>
      </c>
      <c r="AG2" s="55">
        <f t="shared" si="1"/>
        <v>0</v>
      </c>
      <c r="AH2" s="6">
        <f>S2</f>
        <v>0</v>
      </c>
      <c r="AI2" s="6"/>
      <c r="AJ2" s="22">
        <f t="shared" ref="AJ2:AJ22" si="2">SUM(U2:AH2)</f>
        <v>2352067.4724757224</v>
      </c>
      <c r="AK2" s="41"/>
      <c r="AL2" s="42" t="s">
        <v>1</v>
      </c>
      <c r="AM2" s="43" t="s">
        <v>76</v>
      </c>
      <c r="AN2" s="43" t="s">
        <v>77</v>
      </c>
      <c r="AO2" s="43" t="s">
        <v>78</v>
      </c>
      <c r="AP2" s="43" t="s">
        <v>87</v>
      </c>
      <c r="AQ2" s="43" t="s">
        <v>96</v>
      </c>
      <c r="AR2" s="43" t="s">
        <v>101</v>
      </c>
      <c r="AS2" s="43" t="s">
        <v>102</v>
      </c>
      <c r="AT2" s="50" t="s">
        <v>103</v>
      </c>
      <c r="AU2" s="50" t="s">
        <v>109</v>
      </c>
      <c r="AV2" s="50" t="s">
        <v>119</v>
      </c>
      <c r="AW2" s="50" t="s">
        <v>120</v>
      </c>
      <c r="AX2" s="50" t="s">
        <v>121</v>
      </c>
      <c r="AY2" s="50"/>
      <c r="AZ2" s="51" t="s">
        <v>6</v>
      </c>
    </row>
    <row r="3" spans="1:52" x14ac:dyDescent="0.25">
      <c r="A3">
        <v>2017</v>
      </c>
      <c r="B3" s="4">
        <f>SUM(Inputs!B4:B4)</f>
        <v>575550.62</v>
      </c>
      <c r="C3" s="4">
        <f>SUM(Inputs!D4:D4)</f>
        <v>366449.5</v>
      </c>
      <c r="D3" s="4">
        <f>SUM(Inputs!F4:M4)</f>
        <v>1452397.25</v>
      </c>
      <c r="F3" s="4">
        <f>B3*Inputs!C4</f>
        <v>649560.67422579997</v>
      </c>
      <c r="G3" s="4">
        <f>C3*Inputs!E4*0.37</f>
        <v>154259.26230179999</v>
      </c>
      <c r="H3" s="4">
        <f>D3*Inputs!N4*0.09</f>
        <v>1660665.2060609998</v>
      </c>
      <c r="I3">
        <f>Inputs!O4</f>
        <v>0</v>
      </c>
      <c r="J3">
        <f>Inputs!P4</f>
        <v>0</v>
      </c>
      <c r="K3">
        <f>Inputs!Q4</f>
        <v>0</v>
      </c>
      <c r="L3">
        <f>Inputs!R4</f>
        <v>0</v>
      </c>
      <c r="M3">
        <f>Inputs!S4</f>
        <v>0</v>
      </c>
      <c r="N3">
        <f>Inputs!T4</f>
        <v>0</v>
      </c>
      <c r="O3">
        <f>Inputs!U4</f>
        <v>0</v>
      </c>
      <c r="P3">
        <f>Inputs!V4</f>
        <v>0</v>
      </c>
      <c r="Q3">
        <f>Inputs!W4</f>
        <v>0</v>
      </c>
      <c r="R3">
        <f>Inputs!X4</f>
        <v>0</v>
      </c>
      <c r="S3">
        <f>Inputs!Y4</f>
        <v>10217.91</v>
      </c>
      <c r="U3" s="6">
        <f t="shared" ref="U3:U22" si="3">F3*AM$3</f>
        <v>453393.35060960834</v>
      </c>
      <c r="V3" s="6">
        <f t="shared" ref="V3:V22" si="4">G3*AN$3</f>
        <v>95023.705577908797</v>
      </c>
      <c r="W3" s="6">
        <f t="shared" ref="W3:W22" si="5">H3*AO$3</f>
        <v>1783554.4313095137</v>
      </c>
      <c r="X3" s="6">
        <f t="shared" ref="X3:X22" si="6">I3*AP$3</f>
        <v>0</v>
      </c>
      <c r="Y3" s="6">
        <f t="shared" ref="Y3:Y22" si="7">J3*AQ$3</f>
        <v>0</v>
      </c>
      <c r="Z3" s="6">
        <f t="shared" ref="Z3:Z22" si="8">K3*AR$3</f>
        <v>0</v>
      </c>
      <c r="AA3" s="6">
        <f t="shared" ref="AA3:AA22" si="9">L3*AS$3</f>
        <v>0</v>
      </c>
      <c r="AB3" s="6">
        <f t="shared" ref="AB3:AB22" si="10">M3*AT$3</f>
        <v>0</v>
      </c>
      <c r="AC3" s="6">
        <f t="shared" ref="AC3:AC22" si="11">N3*AU$3</f>
        <v>0</v>
      </c>
      <c r="AD3" s="55">
        <f t="shared" ref="AD3:AD22" si="12">O3*AV$3</f>
        <v>0</v>
      </c>
      <c r="AE3" s="55">
        <f t="shared" ref="AE3:AE22" si="13">P3*AW$3</f>
        <v>0</v>
      </c>
      <c r="AF3" s="55">
        <f t="shared" ref="AF3:AF22" si="14">Q3*AX$3</f>
        <v>0</v>
      </c>
      <c r="AG3" s="55">
        <f t="shared" ref="AG3:AG22" si="15">R3*AY$3</f>
        <v>0</v>
      </c>
      <c r="AH3" s="6">
        <f t="shared" ref="AH3:AH22" si="16">S3</f>
        <v>10217.91</v>
      </c>
      <c r="AJ3" s="22">
        <f t="shared" si="2"/>
        <v>2342189.3974970309</v>
      </c>
      <c r="AK3" s="41"/>
      <c r="AL3" s="2" t="s">
        <v>2</v>
      </c>
      <c r="AM3">
        <v>0.69799999999999995</v>
      </c>
      <c r="AN3">
        <v>0.61599999999999999</v>
      </c>
      <c r="AO3">
        <v>1.0740000000000001</v>
      </c>
      <c r="AP3">
        <v>30906.641</v>
      </c>
      <c r="AQ3">
        <v>-33754.216999999997</v>
      </c>
      <c r="AR3">
        <v>-27797.292000000001</v>
      </c>
      <c r="AS3">
        <v>23313.435000000001</v>
      </c>
      <c r="AT3">
        <v>-19021.207999999999</v>
      </c>
      <c r="AU3">
        <v>14786.453</v>
      </c>
      <c r="AV3">
        <v>-10088.873</v>
      </c>
      <c r="AW3">
        <v>-11380.949000000001</v>
      </c>
      <c r="AX3">
        <v>-10088.873</v>
      </c>
      <c r="AZ3" s="52">
        <v>0.41699999999999998</v>
      </c>
    </row>
    <row r="4" spans="1:52" x14ac:dyDescent="0.25">
      <c r="A4">
        <v>2018</v>
      </c>
      <c r="B4" s="4">
        <f>SUM(Inputs!B5:B5)</f>
        <v>579682.52</v>
      </c>
      <c r="C4" s="4">
        <f>SUM(Inputs!D5:D5)</f>
        <v>366121.44</v>
      </c>
      <c r="D4" s="4">
        <f>SUM(Inputs!F5:M5)</f>
        <v>1429585.74</v>
      </c>
      <c r="F4" s="4">
        <f>B4*Inputs!C5</f>
        <v>681347.24035760004</v>
      </c>
      <c r="G4" s="4">
        <f>C4*Inputs!E5*0.37</f>
        <v>191921.298193728</v>
      </c>
      <c r="H4" s="4">
        <f>D4*Inputs!N5*0.09</f>
        <v>1663306.5682539898</v>
      </c>
      <c r="I4">
        <f>Inputs!O5</f>
        <v>1</v>
      </c>
      <c r="J4">
        <f>Inputs!P5</f>
        <v>0</v>
      </c>
      <c r="K4">
        <f>Inputs!Q5</f>
        <v>0</v>
      </c>
      <c r="L4">
        <f>Inputs!R5</f>
        <v>0</v>
      </c>
      <c r="M4">
        <f>Inputs!S5</f>
        <v>0</v>
      </c>
      <c r="N4">
        <f>Inputs!T5</f>
        <v>0</v>
      </c>
      <c r="O4">
        <f>Inputs!U5</f>
        <v>0</v>
      </c>
      <c r="P4">
        <f>Inputs!V5</f>
        <v>0</v>
      </c>
      <c r="Q4">
        <f>Inputs!W5</f>
        <v>0</v>
      </c>
      <c r="R4">
        <f>Inputs!X5</f>
        <v>0</v>
      </c>
      <c r="S4">
        <f>Inputs!Y5</f>
        <v>11168.5</v>
      </c>
      <c r="U4" s="6">
        <f t="shared" si="3"/>
        <v>475580.37376960478</v>
      </c>
      <c r="V4" s="6">
        <f t="shared" si="4"/>
        <v>118223.51968733645</v>
      </c>
      <c r="W4" s="6">
        <f t="shared" si="5"/>
        <v>1786391.254304785</v>
      </c>
      <c r="X4" s="6">
        <f t="shared" si="6"/>
        <v>30906.641</v>
      </c>
      <c r="Y4" s="6">
        <f t="shared" si="7"/>
        <v>0</v>
      </c>
      <c r="Z4" s="6">
        <f t="shared" si="8"/>
        <v>0</v>
      </c>
      <c r="AA4" s="6">
        <f t="shared" si="9"/>
        <v>0</v>
      </c>
      <c r="AB4" s="6">
        <f t="shared" si="10"/>
        <v>0</v>
      </c>
      <c r="AC4" s="6">
        <f t="shared" si="11"/>
        <v>0</v>
      </c>
      <c r="AD4" s="55">
        <f t="shared" si="12"/>
        <v>0</v>
      </c>
      <c r="AE4" s="55">
        <f t="shared" si="13"/>
        <v>0</v>
      </c>
      <c r="AF4" s="55">
        <f t="shared" si="14"/>
        <v>0</v>
      </c>
      <c r="AG4" s="55">
        <f t="shared" si="15"/>
        <v>0</v>
      </c>
      <c r="AH4" s="6">
        <f t="shared" si="16"/>
        <v>11168.5</v>
      </c>
      <c r="AJ4" s="22">
        <f t="shared" si="2"/>
        <v>2422270.2887617261</v>
      </c>
      <c r="AK4" s="41"/>
      <c r="AL4" s="2" t="s">
        <v>3</v>
      </c>
      <c r="AM4">
        <v>2.9000000000000001E-2</v>
      </c>
      <c r="AN4">
        <v>5.8999999999999997E-2</v>
      </c>
      <c r="AO4">
        <v>1.7999999999999999E-2</v>
      </c>
      <c r="AP4">
        <v>5604.43</v>
      </c>
      <c r="AQ4">
        <v>5591.9390000000003</v>
      </c>
      <c r="AR4">
        <v>5921.87</v>
      </c>
      <c r="AS4">
        <v>5643.415</v>
      </c>
      <c r="AT4">
        <v>5704.0609999999997</v>
      </c>
      <c r="AU4">
        <v>5782.8729999999996</v>
      </c>
      <c r="AV4">
        <v>2545.3980000000001</v>
      </c>
      <c r="AW4">
        <v>1593.7729999999999</v>
      </c>
      <c r="AX4">
        <v>5808.7629999999999</v>
      </c>
      <c r="AZ4" s="52">
        <v>0.10199999999999999</v>
      </c>
    </row>
    <row r="5" spans="1:52" x14ac:dyDescent="0.25">
      <c r="A5">
        <v>2019</v>
      </c>
      <c r="B5" s="4">
        <f>SUM(Inputs!B6:B6)</f>
        <v>583844.1</v>
      </c>
      <c r="C5" s="4">
        <f>SUM(Inputs!D6:D6)</f>
        <v>366124.55</v>
      </c>
      <c r="D5" s="4">
        <f>SUM(Inputs!F6:M6)</f>
        <v>1413399.48</v>
      </c>
      <c r="F5" s="4">
        <f>B5*Inputs!C6</f>
        <v>730984.49008199992</v>
      </c>
      <c r="G5" s="4">
        <f>C5*Inputs!E6*0.37</f>
        <v>160985.18430972999</v>
      </c>
      <c r="H5" s="4">
        <f>D5*Inputs!N6*0.09</f>
        <v>1678955.7586199038</v>
      </c>
      <c r="I5">
        <f>Inputs!O6</f>
        <v>0</v>
      </c>
      <c r="J5">
        <f>Inputs!P6</f>
        <v>0</v>
      </c>
      <c r="K5">
        <f>Inputs!Q6</f>
        <v>0</v>
      </c>
      <c r="L5">
        <f>Inputs!R6</f>
        <v>0</v>
      </c>
      <c r="M5">
        <f>Inputs!S6</f>
        <v>0</v>
      </c>
      <c r="N5">
        <f>Inputs!T6</f>
        <v>0</v>
      </c>
      <c r="O5">
        <f>Inputs!U6</f>
        <v>0</v>
      </c>
      <c r="P5">
        <f>Inputs!V6</f>
        <v>0</v>
      </c>
      <c r="Q5">
        <f>Inputs!W6</f>
        <v>0</v>
      </c>
      <c r="R5">
        <f>Inputs!X6</f>
        <v>0</v>
      </c>
      <c r="S5">
        <f>Inputs!Y6</f>
        <v>-2904.11</v>
      </c>
      <c r="U5" s="6">
        <f t="shared" si="3"/>
        <v>510227.17407723592</v>
      </c>
      <c r="V5" s="6">
        <f t="shared" si="4"/>
        <v>99166.873534793674</v>
      </c>
      <c r="W5" s="6">
        <f t="shared" si="5"/>
        <v>1803198.4847577768</v>
      </c>
      <c r="X5" s="6">
        <f t="shared" si="6"/>
        <v>0</v>
      </c>
      <c r="Y5" s="6">
        <f t="shared" si="7"/>
        <v>0</v>
      </c>
      <c r="Z5" s="6">
        <f t="shared" si="8"/>
        <v>0</v>
      </c>
      <c r="AA5" s="6">
        <f t="shared" si="9"/>
        <v>0</v>
      </c>
      <c r="AB5" s="6">
        <f t="shared" si="10"/>
        <v>0</v>
      </c>
      <c r="AC5" s="6">
        <f t="shared" si="11"/>
        <v>0</v>
      </c>
      <c r="AD5" s="55">
        <f t="shared" si="12"/>
        <v>0</v>
      </c>
      <c r="AE5" s="55">
        <f t="shared" si="13"/>
        <v>0</v>
      </c>
      <c r="AF5" s="55">
        <f t="shared" si="14"/>
        <v>0</v>
      </c>
      <c r="AG5" s="55">
        <f t="shared" si="15"/>
        <v>0</v>
      </c>
      <c r="AH5" s="6">
        <f t="shared" si="16"/>
        <v>-2904.11</v>
      </c>
      <c r="AJ5" s="22">
        <f t="shared" si="2"/>
        <v>2409688.4223698066</v>
      </c>
      <c r="AK5" s="41"/>
      <c r="AL5" s="2" t="s">
        <v>4</v>
      </c>
      <c r="AM5">
        <v>25.742999999999999</v>
      </c>
      <c r="AN5">
        <v>12.2</v>
      </c>
      <c r="AO5">
        <v>60.56</v>
      </c>
      <c r="AP5">
        <v>5.2850000000000001</v>
      </c>
      <c r="AQ5">
        <v>-5.84</v>
      </c>
      <c r="AR5">
        <v>-5.5439999999999996</v>
      </c>
      <c r="AS5">
        <v>3.141</v>
      </c>
      <c r="AT5">
        <v>-4.1980000000000004</v>
      </c>
      <c r="AU5">
        <v>2.6880000000000002</v>
      </c>
      <c r="AV5">
        <v>-3.7810000000000001</v>
      </c>
      <c r="AW5">
        <v>-5.5960000000000001</v>
      </c>
      <c r="AX5">
        <v>-2.9529999999999998</v>
      </c>
      <c r="AZ5" s="52">
        <v>3.1150000000000002</v>
      </c>
    </row>
    <row r="6" spans="1:52" ht="15.75" thickBot="1" x14ac:dyDescent="0.3">
      <c r="A6">
        <v>2020</v>
      </c>
      <c r="B6" s="4">
        <f>SUM(Inputs!B7:B7)</f>
        <v>581672.34</v>
      </c>
      <c r="C6" s="4">
        <f>SUM(Inputs!D7:D7)</f>
        <v>369335.88</v>
      </c>
      <c r="D6" s="4">
        <f>SUM(Inputs!F7:M7)</f>
        <v>1393470.66</v>
      </c>
      <c r="F6" s="4">
        <f>B6*Inputs!C7</f>
        <v>656818.58960459987</v>
      </c>
      <c r="G6" s="4">
        <f>C6*Inputs!E7*0.37</f>
        <v>163314.15822680399</v>
      </c>
      <c r="H6" s="4">
        <f>D6*Inputs!N7*0.09</f>
        <v>1621162.9297616039</v>
      </c>
      <c r="I6">
        <f>Inputs!O7</f>
        <v>0</v>
      </c>
      <c r="J6">
        <f>Inputs!P7</f>
        <v>1</v>
      </c>
      <c r="K6">
        <f>Inputs!Q7</f>
        <v>1</v>
      </c>
      <c r="L6">
        <f>Inputs!R7</f>
        <v>0</v>
      </c>
      <c r="M6">
        <f>Inputs!S7</f>
        <v>0</v>
      </c>
      <c r="N6">
        <f>Inputs!T7</f>
        <v>1</v>
      </c>
      <c r="O6">
        <f>Inputs!U7</f>
        <v>0</v>
      </c>
      <c r="P6">
        <f>Inputs!V7</f>
        <v>0</v>
      </c>
      <c r="Q6">
        <f>Inputs!W7</f>
        <v>0</v>
      </c>
      <c r="R6">
        <f>Inputs!X7</f>
        <v>0</v>
      </c>
      <c r="S6">
        <f>Inputs!Y7</f>
        <v>-13650.15</v>
      </c>
      <c r="U6" s="6">
        <f t="shared" si="3"/>
        <v>458459.37554401066</v>
      </c>
      <c r="V6" s="6">
        <f t="shared" si="4"/>
        <v>100601.52146771125</v>
      </c>
      <c r="W6" s="6">
        <f t="shared" si="5"/>
        <v>1741128.9865639627</v>
      </c>
      <c r="X6" s="6">
        <f t="shared" si="6"/>
        <v>0</v>
      </c>
      <c r="Y6" s="6">
        <f t="shared" si="7"/>
        <v>-33754.216999999997</v>
      </c>
      <c r="Z6" s="6">
        <f t="shared" si="8"/>
        <v>-27797.292000000001</v>
      </c>
      <c r="AA6" s="6">
        <f t="shared" si="9"/>
        <v>0</v>
      </c>
      <c r="AB6" s="6">
        <f t="shared" si="10"/>
        <v>0</v>
      </c>
      <c r="AC6" s="6">
        <f t="shared" si="11"/>
        <v>14786.453</v>
      </c>
      <c r="AD6" s="55">
        <f t="shared" si="12"/>
        <v>0</v>
      </c>
      <c r="AE6" s="55">
        <f t="shared" si="13"/>
        <v>0</v>
      </c>
      <c r="AF6" s="55">
        <f t="shared" si="14"/>
        <v>0</v>
      </c>
      <c r="AG6" s="55">
        <f t="shared" si="15"/>
        <v>0</v>
      </c>
      <c r="AH6" s="6">
        <f t="shared" si="16"/>
        <v>-13650.15</v>
      </c>
      <c r="AJ6" s="22">
        <f t="shared" si="2"/>
        <v>2239774.6775756846</v>
      </c>
      <c r="AK6" s="41"/>
      <c r="AL6" s="3" t="s">
        <v>5</v>
      </c>
      <c r="AM6" s="48">
        <v>0</v>
      </c>
      <c r="AN6" s="48">
        <v>0</v>
      </c>
      <c r="AO6" s="48">
        <v>0</v>
      </c>
      <c r="AP6" s="48">
        <v>0</v>
      </c>
      <c r="AQ6" s="48">
        <v>0</v>
      </c>
      <c r="AR6" s="48">
        <v>0</v>
      </c>
      <c r="AS6" s="48">
        <v>2.2000000000000001E-3</v>
      </c>
      <c r="AT6" s="53">
        <v>1E-4</v>
      </c>
      <c r="AU6" s="53">
        <v>8.3000000000000001E-3</v>
      </c>
      <c r="AV6" s="53">
        <v>2.9999999999999997E-4</v>
      </c>
      <c r="AW6" s="53">
        <v>0</v>
      </c>
      <c r="AX6" s="53">
        <v>3.8999999999999998E-3</v>
      </c>
      <c r="AY6" s="53"/>
      <c r="AZ6" s="54">
        <v>2.3999999999999998E-3</v>
      </c>
    </row>
    <row r="7" spans="1:52" x14ac:dyDescent="0.25">
      <c r="A7">
        <v>2021</v>
      </c>
      <c r="B7" s="4">
        <f>SUM(Inputs!B8:B8)</f>
        <v>576381.93999999994</v>
      </c>
      <c r="C7" s="4">
        <f>SUM(Inputs!D8:D8)</f>
        <v>370094.18</v>
      </c>
      <c r="D7" s="4">
        <f>SUM(Inputs!F8:M8)</f>
        <v>1388155.97</v>
      </c>
      <c r="F7" s="4">
        <f>B7*Inputs!C8</f>
        <v>636988.50099099998</v>
      </c>
      <c r="G7" s="4">
        <f>C7*Inputs!E8*0.37</f>
        <v>185024.99537745398</v>
      </c>
      <c r="H7" s="4">
        <f>D7*Inputs!N8*0.09</f>
        <v>1683055.1301888151</v>
      </c>
      <c r="I7">
        <f>Inputs!O8</f>
        <v>0</v>
      </c>
      <c r="J7">
        <f>Inputs!P8</f>
        <v>0</v>
      </c>
      <c r="K7">
        <f>Inputs!Q8</f>
        <v>0</v>
      </c>
      <c r="L7">
        <f>Inputs!R8</f>
        <v>0</v>
      </c>
      <c r="M7">
        <f>Inputs!S8</f>
        <v>0</v>
      </c>
      <c r="N7">
        <f>Inputs!T8</f>
        <v>0</v>
      </c>
      <c r="O7">
        <f>Inputs!U8</f>
        <v>1</v>
      </c>
      <c r="P7">
        <f>Inputs!V8</f>
        <v>0</v>
      </c>
      <c r="Q7">
        <f>Inputs!W8</f>
        <v>0</v>
      </c>
      <c r="R7">
        <f>Inputs!X8</f>
        <v>0</v>
      </c>
      <c r="S7">
        <f>Inputs!Y8</f>
        <v>-6947.12</v>
      </c>
      <c r="U7" s="6">
        <f t="shared" si="3"/>
        <v>444617.97369171795</v>
      </c>
      <c r="V7" s="6">
        <f t="shared" si="4"/>
        <v>113975.39715251165</v>
      </c>
      <c r="W7" s="6">
        <f t="shared" si="5"/>
        <v>1807601.2098227874</v>
      </c>
      <c r="X7" s="6">
        <f t="shared" si="6"/>
        <v>0</v>
      </c>
      <c r="Y7" s="6">
        <f t="shared" si="7"/>
        <v>0</v>
      </c>
      <c r="Z7" s="6">
        <f t="shared" si="8"/>
        <v>0</v>
      </c>
      <c r="AA7" s="6">
        <f t="shared" si="9"/>
        <v>0</v>
      </c>
      <c r="AB7" s="6">
        <f t="shared" si="10"/>
        <v>0</v>
      </c>
      <c r="AC7" s="6">
        <f t="shared" si="11"/>
        <v>0</v>
      </c>
      <c r="AD7" s="55">
        <f t="shared" si="12"/>
        <v>-10088.873</v>
      </c>
      <c r="AE7" s="55">
        <f t="shared" si="13"/>
        <v>0</v>
      </c>
      <c r="AF7" s="55">
        <f t="shared" si="14"/>
        <v>0</v>
      </c>
      <c r="AG7" s="55">
        <f t="shared" si="15"/>
        <v>0</v>
      </c>
      <c r="AH7" s="6">
        <f t="shared" si="16"/>
        <v>-6947.12</v>
      </c>
      <c r="AJ7" s="22">
        <f t="shared" si="2"/>
        <v>2349158.5876670168</v>
      </c>
      <c r="AK7" s="41"/>
    </row>
    <row r="8" spans="1:52" x14ac:dyDescent="0.25">
      <c r="A8">
        <v>2022</v>
      </c>
      <c r="B8" s="4">
        <f>SUM(Inputs!B9:B9)</f>
        <v>580747.02</v>
      </c>
      <c r="C8" s="4">
        <f>SUM(Inputs!D9:D9)</f>
        <v>368747.75</v>
      </c>
      <c r="D8" s="4">
        <f>SUM(Inputs!F9:M9)</f>
        <v>1341760.44</v>
      </c>
      <c r="F8" s="4">
        <f>B8*Inputs!C9</f>
        <v>673550.39379599993</v>
      </c>
      <c r="G8" s="4">
        <f>C8*Inputs!E9*0.37</f>
        <v>206007.08862492503</v>
      </c>
      <c r="H8" s="4">
        <f>D8*Inputs!N9*0.09</f>
        <v>1704563.3390050079</v>
      </c>
      <c r="I8">
        <f>Inputs!O9</f>
        <v>0</v>
      </c>
      <c r="J8">
        <f>Inputs!P9</f>
        <v>0</v>
      </c>
      <c r="K8">
        <f>Inputs!Q9</f>
        <v>0</v>
      </c>
      <c r="L8">
        <f>Inputs!R9</f>
        <v>1</v>
      </c>
      <c r="M8">
        <f>Inputs!S9</f>
        <v>1</v>
      </c>
      <c r="N8">
        <f>Inputs!T9</f>
        <v>0</v>
      </c>
      <c r="O8">
        <f>Inputs!U9</f>
        <v>0</v>
      </c>
      <c r="P8">
        <f>Inputs!V9</f>
        <v>12</v>
      </c>
      <c r="Q8">
        <f>Inputs!W9</f>
        <v>0</v>
      </c>
      <c r="R8">
        <f>Inputs!X9</f>
        <v>0</v>
      </c>
      <c r="S8">
        <f>Inputs!Y9</f>
        <v>4942.47</v>
      </c>
      <c r="U8" s="6">
        <f t="shared" si="3"/>
        <v>470138.1748696079</v>
      </c>
      <c r="V8" s="6">
        <f t="shared" si="4"/>
        <v>126900.36659295383</v>
      </c>
      <c r="W8" s="6">
        <f t="shared" si="5"/>
        <v>1830701.0260913786</v>
      </c>
      <c r="X8" s="6">
        <f t="shared" si="6"/>
        <v>0</v>
      </c>
      <c r="Y8" s="6">
        <f t="shared" si="7"/>
        <v>0</v>
      </c>
      <c r="Z8" s="6">
        <f t="shared" si="8"/>
        <v>0</v>
      </c>
      <c r="AA8" s="6">
        <f t="shared" si="9"/>
        <v>23313.435000000001</v>
      </c>
      <c r="AB8" s="6">
        <f t="shared" si="10"/>
        <v>-19021.207999999999</v>
      </c>
      <c r="AC8" s="6">
        <f t="shared" si="11"/>
        <v>0</v>
      </c>
      <c r="AD8" s="55">
        <f t="shared" si="12"/>
        <v>0</v>
      </c>
      <c r="AE8" s="55">
        <f t="shared" si="13"/>
        <v>-136571.38800000001</v>
      </c>
      <c r="AF8" s="55">
        <f t="shared" si="14"/>
        <v>0</v>
      </c>
      <c r="AG8" s="55">
        <f t="shared" si="15"/>
        <v>0</v>
      </c>
      <c r="AH8" s="6">
        <f t="shared" si="16"/>
        <v>4942.47</v>
      </c>
      <c r="AJ8" s="22">
        <f t="shared" si="2"/>
        <v>2300402.8765539406</v>
      </c>
      <c r="AK8" s="41"/>
      <c r="AL8" s="45"/>
    </row>
    <row r="9" spans="1:52" x14ac:dyDescent="0.25">
      <c r="A9">
        <v>2023</v>
      </c>
      <c r="B9" s="4">
        <f>SUM(Inputs!B10:B10)</f>
        <v>584367.68999999994</v>
      </c>
      <c r="C9" s="4">
        <f>SUM(Inputs!D10:D10)</f>
        <v>367561.44</v>
      </c>
      <c r="D9" s="4">
        <f>SUM(Inputs!F10:M10)</f>
        <v>1306962.52</v>
      </c>
      <c r="F9" s="4">
        <f>B9*Inputs!C10</f>
        <v>710415.80073299992</v>
      </c>
      <c r="G9" s="4">
        <f>C9*Inputs!E10*0.37</f>
        <v>227741.80334688001</v>
      </c>
      <c r="H9" s="4">
        <f>D9*Inputs!N10*0.09</f>
        <v>1713684.6818551798</v>
      </c>
      <c r="I9">
        <f>Inputs!O10</f>
        <v>0</v>
      </c>
      <c r="J9">
        <f>Inputs!P10</f>
        <v>0</v>
      </c>
      <c r="K9">
        <f>Inputs!Q10</f>
        <v>0</v>
      </c>
      <c r="L9">
        <f>Inputs!R10</f>
        <v>0</v>
      </c>
      <c r="M9">
        <f>Inputs!S10</f>
        <v>0</v>
      </c>
      <c r="N9">
        <f>Inputs!T10</f>
        <v>0</v>
      </c>
      <c r="O9">
        <f>Inputs!U10</f>
        <v>0</v>
      </c>
      <c r="P9">
        <f>Inputs!V10</f>
        <v>12</v>
      </c>
      <c r="Q9">
        <f>Inputs!W10</f>
        <v>0</v>
      </c>
      <c r="R9">
        <f>Inputs!X10</f>
        <v>0</v>
      </c>
      <c r="S9">
        <f>Inputs!Y10</f>
        <v>8363.7000000000007</v>
      </c>
      <c r="U9" s="6">
        <f t="shared" si="3"/>
        <v>495870.22891163389</v>
      </c>
      <c r="V9" s="6">
        <f t="shared" si="4"/>
        <v>140288.95086167808</v>
      </c>
      <c r="W9" s="6">
        <f t="shared" si="5"/>
        <v>1840497.3483124631</v>
      </c>
      <c r="X9" s="6">
        <f t="shared" si="6"/>
        <v>0</v>
      </c>
      <c r="Y9" s="6">
        <f t="shared" si="7"/>
        <v>0</v>
      </c>
      <c r="Z9" s="6">
        <f t="shared" si="8"/>
        <v>0</v>
      </c>
      <c r="AA9" s="6">
        <f t="shared" si="9"/>
        <v>0</v>
      </c>
      <c r="AB9" s="6">
        <f t="shared" si="10"/>
        <v>0</v>
      </c>
      <c r="AC9" s="6">
        <f t="shared" si="11"/>
        <v>0</v>
      </c>
      <c r="AD9" s="55">
        <f t="shared" si="12"/>
        <v>0</v>
      </c>
      <c r="AE9" s="55">
        <f t="shared" si="13"/>
        <v>-136571.38800000001</v>
      </c>
      <c r="AF9" s="55">
        <f t="shared" si="14"/>
        <v>0</v>
      </c>
      <c r="AG9" s="55">
        <f t="shared" si="15"/>
        <v>0</v>
      </c>
      <c r="AH9" s="6">
        <f t="shared" si="16"/>
        <v>8363.7000000000007</v>
      </c>
      <c r="AJ9" s="22">
        <f t="shared" si="2"/>
        <v>2348448.8400857756</v>
      </c>
      <c r="AK9" s="41"/>
      <c r="AL9" s="45"/>
      <c r="AP9" s="44"/>
    </row>
    <row r="10" spans="1:52" x14ac:dyDescent="0.25">
      <c r="A10">
        <v>2024</v>
      </c>
      <c r="B10" s="4">
        <f>SUM(Inputs!B11:B11)</f>
        <v>589384.64</v>
      </c>
      <c r="C10" s="4">
        <f>SUM(Inputs!D11:D11)</f>
        <v>366028.6</v>
      </c>
      <c r="D10" s="4">
        <f>SUM(Inputs!F11:M11)</f>
        <v>1277187.21</v>
      </c>
      <c r="F10" s="4">
        <f>B10*Inputs!C11</f>
        <v>737691.49696320004</v>
      </c>
      <c r="G10" s="4">
        <f>C10*Inputs!E11*0.37</f>
        <v>192727.19832674001</v>
      </c>
      <c r="H10" s="4">
        <f>D10*Inputs!N11*0.09</f>
        <v>1713817.2857018849</v>
      </c>
      <c r="I10">
        <f>Inputs!O11</f>
        <v>0</v>
      </c>
      <c r="J10">
        <f>Inputs!P11</f>
        <v>0</v>
      </c>
      <c r="K10">
        <f>Inputs!Q11</f>
        <v>0</v>
      </c>
      <c r="L10">
        <f>Inputs!R11</f>
        <v>0</v>
      </c>
      <c r="M10">
        <f>Inputs!S11</f>
        <v>0</v>
      </c>
      <c r="N10">
        <f>Inputs!T11</f>
        <v>0</v>
      </c>
      <c r="O10">
        <f>Inputs!U11</f>
        <v>0</v>
      </c>
      <c r="P10">
        <f>Inputs!V11</f>
        <v>12</v>
      </c>
      <c r="Q10">
        <f>Inputs!W11</f>
        <v>0</v>
      </c>
      <c r="R10">
        <f>Inputs!X11</f>
        <v>0</v>
      </c>
      <c r="S10">
        <f>Inputs!Y11</f>
        <v>-8109.33</v>
      </c>
      <c r="U10" s="6">
        <f t="shared" si="3"/>
        <v>514908.66488031362</v>
      </c>
      <c r="V10" s="6">
        <f t="shared" si="4"/>
        <v>118719.95416927185</v>
      </c>
      <c r="W10" s="6">
        <f t="shared" si="5"/>
        <v>1840639.7648438246</v>
      </c>
      <c r="X10" s="6">
        <f t="shared" si="6"/>
        <v>0</v>
      </c>
      <c r="Y10" s="6">
        <f t="shared" si="7"/>
        <v>0</v>
      </c>
      <c r="Z10" s="6">
        <f t="shared" si="8"/>
        <v>0</v>
      </c>
      <c r="AA10" s="6">
        <f t="shared" si="9"/>
        <v>0</v>
      </c>
      <c r="AB10" s="6">
        <f t="shared" si="10"/>
        <v>0</v>
      </c>
      <c r="AC10" s="6">
        <f t="shared" si="11"/>
        <v>0</v>
      </c>
      <c r="AD10" s="55">
        <f t="shared" si="12"/>
        <v>0</v>
      </c>
      <c r="AE10" s="55">
        <f>P10*AW$3</f>
        <v>-136571.38800000001</v>
      </c>
      <c r="AF10" s="55">
        <f t="shared" si="14"/>
        <v>0</v>
      </c>
      <c r="AG10" s="55">
        <f t="shared" si="15"/>
        <v>0</v>
      </c>
      <c r="AH10" s="6">
        <f t="shared" si="16"/>
        <v>-8109.33</v>
      </c>
      <c r="AJ10" s="22">
        <f t="shared" si="2"/>
        <v>2329587.6658934099</v>
      </c>
      <c r="AK10" s="41"/>
      <c r="AL10" s="45"/>
      <c r="AP10" s="44"/>
    </row>
    <row r="11" spans="1:52" x14ac:dyDescent="0.25">
      <c r="A11">
        <v>2025</v>
      </c>
      <c r="B11" s="4">
        <f>SUM(Inputs!B12:B12)</f>
        <v>598573.18000000005</v>
      </c>
      <c r="C11" s="4">
        <f>SUM(Inputs!D12:D12)</f>
        <v>364195.59</v>
      </c>
      <c r="D11" s="4">
        <f>SUM(Inputs!F12:M12)</f>
        <v>1255965.21</v>
      </c>
      <c r="F11" s="4">
        <f>B11*Inputs!C12</f>
        <v>784633.6672712001</v>
      </c>
      <c r="G11" s="4">
        <f>C11*Inputs!E12*0.37</f>
        <v>205544.52498640501</v>
      </c>
      <c r="H11" s="4">
        <f>D11*Inputs!N12*0.09</f>
        <v>1692851.4523332899</v>
      </c>
      <c r="I11">
        <f>Inputs!O12</f>
        <v>0</v>
      </c>
      <c r="J11">
        <f>Inputs!P12</f>
        <v>0</v>
      </c>
      <c r="K11">
        <f>Inputs!Q12</f>
        <v>0</v>
      </c>
      <c r="L11">
        <f>Inputs!R12</f>
        <v>0</v>
      </c>
      <c r="M11">
        <f>Inputs!S12</f>
        <v>0</v>
      </c>
      <c r="N11">
        <f>Inputs!T12</f>
        <v>0</v>
      </c>
      <c r="O11">
        <f>Inputs!U12</f>
        <v>0</v>
      </c>
      <c r="P11">
        <f>Inputs!V12</f>
        <v>12</v>
      </c>
      <c r="Q11">
        <f>Inputs!W12</f>
        <v>1</v>
      </c>
      <c r="R11">
        <f>Inputs!X12</f>
        <v>0</v>
      </c>
      <c r="S11">
        <f>Inputs!Y12</f>
        <v>-1104.6300000000001</v>
      </c>
      <c r="U11" s="6">
        <f t="shared" si="3"/>
        <v>547674.2997552976</v>
      </c>
      <c r="V11" s="6">
        <f t="shared" si="4"/>
        <v>126615.42739162549</v>
      </c>
      <c r="W11" s="6">
        <f t="shared" si="5"/>
        <v>1818122.4598059535</v>
      </c>
      <c r="X11" s="6">
        <f t="shared" si="6"/>
        <v>0</v>
      </c>
      <c r="Y11" s="6">
        <f t="shared" si="7"/>
        <v>0</v>
      </c>
      <c r="Z11" s="6">
        <f t="shared" si="8"/>
        <v>0</v>
      </c>
      <c r="AA11" s="6">
        <f t="shared" si="9"/>
        <v>0</v>
      </c>
      <c r="AB11" s="6">
        <f t="shared" si="10"/>
        <v>0</v>
      </c>
      <c r="AC11" s="6">
        <f t="shared" si="11"/>
        <v>0</v>
      </c>
      <c r="AD11" s="55">
        <f t="shared" si="12"/>
        <v>0</v>
      </c>
      <c r="AE11" s="55">
        <f t="shared" si="13"/>
        <v>-136571.38800000001</v>
      </c>
      <c r="AF11" s="55">
        <f t="shared" si="14"/>
        <v>-10088.873</v>
      </c>
      <c r="AG11" s="55">
        <f t="shared" si="15"/>
        <v>0</v>
      </c>
      <c r="AH11" s="6">
        <f t="shared" si="16"/>
        <v>-1104.6300000000001</v>
      </c>
      <c r="AJ11" s="22">
        <f t="shared" si="2"/>
        <v>2344647.295952877</v>
      </c>
      <c r="AK11" s="41"/>
      <c r="AL11" s="45"/>
      <c r="AP11" s="44"/>
    </row>
    <row r="12" spans="1:52" x14ac:dyDescent="0.25">
      <c r="A12">
        <v>2026</v>
      </c>
      <c r="B12" s="4">
        <f>SUM(Inputs!B13:B13)</f>
        <v>608910.84</v>
      </c>
      <c r="C12" s="4">
        <f>SUM(Inputs!D13:D13)</f>
        <v>363065.43</v>
      </c>
      <c r="D12" s="4">
        <f>SUM(Inputs!F13:M13)</f>
        <v>1244599.9300000002</v>
      </c>
      <c r="F12" s="4">
        <f>B12*Inputs!C13</f>
        <v>801296.21989799989</v>
      </c>
      <c r="G12" s="4">
        <f>C12*Inputs!E13*0.37</f>
        <v>202703.60482144498</v>
      </c>
      <c r="H12" s="4">
        <f>D12*Inputs!N13*0.09</f>
        <v>1693631.4222251342</v>
      </c>
      <c r="I12">
        <f>Inputs!O13</f>
        <v>0</v>
      </c>
      <c r="J12">
        <f>Inputs!P13</f>
        <v>0</v>
      </c>
      <c r="K12">
        <f>Inputs!Q13</f>
        <v>0</v>
      </c>
      <c r="L12">
        <f>Inputs!R13</f>
        <v>0</v>
      </c>
      <c r="M12">
        <f>Inputs!S13</f>
        <v>0</v>
      </c>
      <c r="N12">
        <f>Inputs!T13</f>
        <v>0</v>
      </c>
      <c r="O12">
        <f>Inputs!U13</f>
        <v>0</v>
      </c>
      <c r="P12">
        <f>Inputs!V13</f>
        <v>12</v>
      </c>
      <c r="Q12">
        <f>Inputs!W13</f>
        <v>0</v>
      </c>
      <c r="R12">
        <f>Inputs!X13</f>
        <v>0</v>
      </c>
      <c r="S12">
        <f>Inputs!Y13</f>
        <v>-4092.2</v>
      </c>
      <c r="U12" s="6">
        <f t="shared" si="3"/>
        <v>559304.7614888039</v>
      </c>
      <c r="V12" s="6">
        <f t="shared" si="4"/>
        <v>124865.42057001012</v>
      </c>
      <c r="W12" s="6">
        <f t="shared" si="5"/>
        <v>1818960.1474697941</v>
      </c>
      <c r="X12" s="6">
        <f t="shared" si="6"/>
        <v>0</v>
      </c>
      <c r="Y12" s="6">
        <f t="shared" si="7"/>
        <v>0</v>
      </c>
      <c r="Z12" s="6">
        <f t="shared" si="8"/>
        <v>0</v>
      </c>
      <c r="AA12" s="6">
        <f t="shared" si="9"/>
        <v>0</v>
      </c>
      <c r="AB12" s="6">
        <f t="shared" si="10"/>
        <v>0</v>
      </c>
      <c r="AC12" s="6">
        <f t="shared" si="11"/>
        <v>0</v>
      </c>
      <c r="AD12" s="55">
        <f t="shared" si="12"/>
        <v>0</v>
      </c>
      <c r="AE12" s="55">
        <f t="shared" si="13"/>
        <v>-136571.38800000001</v>
      </c>
      <c r="AF12" s="55">
        <f t="shared" si="14"/>
        <v>0</v>
      </c>
      <c r="AG12" s="55">
        <f t="shared" si="15"/>
        <v>0</v>
      </c>
      <c r="AH12" s="6">
        <f t="shared" si="16"/>
        <v>-4092.2</v>
      </c>
      <c r="AJ12" s="22">
        <f>SUM(U12:AH12)</f>
        <v>2362466.7415286084</v>
      </c>
      <c r="AK12" s="41"/>
      <c r="AL12" s="45"/>
      <c r="AP12" s="44"/>
    </row>
    <row r="13" spans="1:52" x14ac:dyDescent="0.25">
      <c r="A13">
        <v>2027</v>
      </c>
      <c r="B13" s="4">
        <f>SUM(Inputs!B14:B14)</f>
        <v>620294.35</v>
      </c>
      <c r="C13" s="4">
        <f>SUM(Inputs!D14:D14)</f>
        <v>362086.53</v>
      </c>
      <c r="D13" s="4">
        <f>SUM(Inputs!F14:M14)</f>
        <v>1239330.1099999999</v>
      </c>
      <c r="F13" s="4">
        <f>B13*Inputs!C14</f>
        <v>823546.19966449996</v>
      </c>
      <c r="G13" s="4">
        <f>C13*Inputs!E14*0.37</f>
        <v>207036.33452045699</v>
      </c>
      <c r="H13" s="4">
        <f>D13*Inputs!N14*0.09</f>
        <v>1708737.0474014459</v>
      </c>
      <c r="I13">
        <f>Inputs!O14</f>
        <v>0</v>
      </c>
      <c r="J13">
        <f>Inputs!P14</f>
        <v>0</v>
      </c>
      <c r="K13">
        <f>Inputs!Q14</f>
        <v>0</v>
      </c>
      <c r="L13">
        <f>Inputs!R14</f>
        <v>0</v>
      </c>
      <c r="M13">
        <f>Inputs!S14</f>
        <v>0</v>
      </c>
      <c r="N13">
        <f>Inputs!T14</f>
        <v>0</v>
      </c>
      <c r="O13">
        <f>Inputs!U14</f>
        <v>0</v>
      </c>
      <c r="P13">
        <f>Inputs!V14</f>
        <v>12</v>
      </c>
      <c r="Q13">
        <f>Inputs!W14</f>
        <v>0</v>
      </c>
      <c r="R13">
        <f>Inputs!X14</f>
        <v>0</v>
      </c>
      <c r="S13">
        <f>Inputs!Y14</f>
        <v>0</v>
      </c>
      <c r="U13" s="6">
        <f t="shared" si="3"/>
        <v>574835.24736582092</v>
      </c>
      <c r="V13" s="6">
        <f t="shared" si="4"/>
        <v>127534.38206460151</v>
      </c>
      <c r="W13" s="6">
        <f t="shared" si="5"/>
        <v>1835183.5889091531</v>
      </c>
      <c r="X13" s="6">
        <f t="shared" si="6"/>
        <v>0</v>
      </c>
      <c r="Y13" s="6">
        <f t="shared" si="7"/>
        <v>0</v>
      </c>
      <c r="Z13" s="6">
        <f t="shared" si="8"/>
        <v>0</v>
      </c>
      <c r="AA13" s="6">
        <f t="shared" si="9"/>
        <v>0</v>
      </c>
      <c r="AB13" s="6">
        <f t="shared" si="10"/>
        <v>0</v>
      </c>
      <c r="AC13" s="6">
        <f t="shared" si="11"/>
        <v>0</v>
      </c>
      <c r="AD13" s="55">
        <f t="shared" si="12"/>
        <v>0</v>
      </c>
      <c r="AE13" s="55">
        <f t="shared" si="13"/>
        <v>-136571.38800000001</v>
      </c>
      <c r="AF13" s="55">
        <f t="shared" si="14"/>
        <v>0</v>
      </c>
      <c r="AG13" s="55">
        <f t="shared" si="15"/>
        <v>0</v>
      </c>
      <c r="AH13" s="6">
        <f t="shared" si="16"/>
        <v>0</v>
      </c>
      <c r="AJ13" s="22">
        <f t="shared" si="2"/>
        <v>2400981.8303395757</v>
      </c>
      <c r="AK13" s="41"/>
      <c r="AL13" s="45"/>
      <c r="AP13" s="44"/>
    </row>
    <row r="14" spans="1:52" x14ac:dyDescent="0.25">
      <c r="A14">
        <v>2028</v>
      </c>
      <c r="B14" s="4">
        <f>SUM(Inputs!B15:B15)</f>
        <v>632633.98</v>
      </c>
      <c r="C14" s="4">
        <f>SUM(Inputs!D15:D15)</f>
        <v>361259.48</v>
      </c>
      <c r="D14" s="4">
        <f>SUM(Inputs!F15:M15)</f>
        <v>1235718.21</v>
      </c>
      <c r="F14" s="4">
        <f>B14*Inputs!C15</f>
        <v>848374.81985960004</v>
      </c>
      <c r="G14" s="4">
        <f>C14*Inputs!E15*0.37</f>
        <v>210363.56276087998</v>
      </c>
      <c r="H14" s="4">
        <f>D14*Inputs!N15*0.09</f>
        <v>1723236.3532174409</v>
      </c>
      <c r="I14">
        <f>Inputs!O15</f>
        <v>0</v>
      </c>
      <c r="J14">
        <f>Inputs!P15</f>
        <v>0</v>
      </c>
      <c r="K14">
        <f>Inputs!Q15</f>
        <v>0</v>
      </c>
      <c r="L14">
        <f>Inputs!R15</f>
        <v>0</v>
      </c>
      <c r="M14">
        <f>Inputs!S15</f>
        <v>0</v>
      </c>
      <c r="N14">
        <f>Inputs!T15</f>
        <v>0</v>
      </c>
      <c r="O14">
        <f>Inputs!U15</f>
        <v>0</v>
      </c>
      <c r="P14">
        <f>Inputs!V15</f>
        <v>12</v>
      </c>
      <c r="Q14">
        <f>Inputs!W15</f>
        <v>0</v>
      </c>
      <c r="R14">
        <f>Inputs!X15</f>
        <v>0</v>
      </c>
      <c r="S14">
        <f>Inputs!Y15</f>
        <v>0</v>
      </c>
      <c r="U14" s="6">
        <f t="shared" si="3"/>
        <v>592165.62426200078</v>
      </c>
      <c r="V14" s="6">
        <f t="shared" si="4"/>
        <v>129583.95466070207</v>
      </c>
      <c r="W14" s="6">
        <f t="shared" si="5"/>
        <v>1850755.8433555316</v>
      </c>
      <c r="X14" s="6">
        <f t="shared" si="6"/>
        <v>0</v>
      </c>
      <c r="Y14" s="6">
        <f t="shared" si="7"/>
        <v>0</v>
      </c>
      <c r="Z14" s="6">
        <f t="shared" si="8"/>
        <v>0</v>
      </c>
      <c r="AA14" s="6">
        <f t="shared" si="9"/>
        <v>0</v>
      </c>
      <c r="AB14" s="6">
        <f t="shared" si="10"/>
        <v>0</v>
      </c>
      <c r="AC14" s="6">
        <f t="shared" si="11"/>
        <v>0</v>
      </c>
      <c r="AD14" s="55">
        <f t="shared" si="12"/>
        <v>0</v>
      </c>
      <c r="AE14" s="55">
        <f t="shared" si="13"/>
        <v>-136571.38800000001</v>
      </c>
      <c r="AF14" s="55">
        <f t="shared" si="14"/>
        <v>0</v>
      </c>
      <c r="AG14" s="55">
        <f t="shared" si="15"/>
        <v>0</v>
      </c>
      <c r="AH14" s="6">
        <f t="shared" si="16"/>
        <v>0</v>
      </c>
      <c r="AJ14" s="22">
        <f t="shared" si="2"/>
        <v>2435934.0342782345</v>
      </c>
      <c r="AK14" s="41"/>
      <c r="AL14" s="45"/>
      <c r="AM14" t="s">
        <v>76</v>
      </c>
      <c r="AN14">
        <v>0.69799999999999995</v>
      </c>
      <c r="AO14">
        <v>3.2000000000000001E-2</v>
      </c>
      <c r="AP14" s="44">
        <v>21.51</v>
      </c>
      <c r="AQ14" s="44">
        <v>0</v>
      </c>
    </row>
    <row r="15" spans="1:52" x14ac:dyDescent="0.25">
      <c r="A15">
        <v>2029</v>
      </c>
      <c r="B15" s="4">
        <f>SUM(Inputs!B16:B16)</f>
        <v>645850.77</v>
      </c>
      <c r="C15" s="4">
        <f>SUM(Inputs!D16:D16)</f>
        <v>360595.01</v>
      </c>
      <c r="D15" s="4">
        <f>SUM(Inputs!F16:M16)</f>
        <v>1232230.95</v>
      </c>
      <c r="F15" s="4">
        <f>B15*Inputs!C16</f>
        <v>863418.51888990006</v>
      </c>
      <c r="G15" s="4">
        <f>C15*Inputs!E16*0.37</f>
        <v>213370.84660318799</v>
      </c>
      <c r="H15" s="4">
        <f>D15*Inputs!N16*0.09</f>
        <v>1724145.6779642699</v>
      </c>
      <c r="I15">
        <f>Inputs!O16</f>
        <v>0</v>
      </c>
      <c r="J15">
        <f>Inputs!P16</f>
        <v>0</v>
      </c>
      <c r="K15">
        <f>Inputs!Q16</f>
        <v>0</v>
      </c>
      <c r="L15">
        <f>Inputs!R16</f>
        <v>0</v>
      </c>
      <c r="M15">
        <f>Inputs!S16</f>
        <v>0</v>
      </c>
      <c r="N15">
        <f>Inputs!T16</f>
        <v>0</v>
      </c>
      <c r="O15">
        <f>Inputs!U16</f>
        <v>0</v>
      </c>
      <c r="P15">
        <f>Inputs!V16</f>
        <v>12</v>
      </c>
      <c r="Q15">
        <f>Inputs!W16</f>
        <v>0</v>
      </c>
      <c r="R15">
        <f>Inputs!X16</f>
        <v>0</v>
      </c>
      <c r="S15">
        <f>Inputs!Y16</f>
        <v>0</v>
      </c>
      <c r="U15" s="6">
        <f t="shared" si="3"/>
        <v>602666.12618515023</v>
      </c>
      <c r="V15" s="6">
        <f t="shared" si="4"/>
        <v>131436.44150756381</v>
      </c>
      <c r="W15" s="6">
        <f t="shared" si="5"/>
        <v>1851732.458133626</v>
      </c>
      <c r="X15" s="6">
        <f t="shared" si="6"/>
        <v>0</v>
      </c>
      <c r="Y15" s="6">
        <f t="shared" si="7"/>
        <v>0</v>
      </c>
      <c r="Z15" s="6">
        <f t="shared" si="8"/>
        <v>0</v>
      </c>
      <c r="AA15" s="6">
        <f t="shared" si="9"/>
        <v>0</v>
      </c>
      <c r="AB15" s="6">
        <f t="shared" si="10"/>
        <v>0</v>
      </c>
      <c r="AC15" s="6">
        <f t="shared" si="11"/>
        <v>0</v>
      </c>
      <c r="AD15" s="55">
        <f t="shared" si="12"/>
        <v>0</v>
      </c>
      <c r="AE15" s="55">
        <f t="shared" si="13"/>
        <v>-136571.38800000001</v>
      </c>
      <c r="AF15" s="55">
        <f t="shared" si="14"/>
        <v>0</v>
      </c>
      <c r="AG15" s="55">
        <f t="shared" si="15"/>
        <v>0</v>
      </c>
      <c r="AH15" s="6">
        <f t="shared" si="16"/>
        <v>0</v>
      </c>
      <c r="AJ15" s="22">
        <f t="shared" si="2"/>
        <v>2449263.6378263403</v>
      </c>
      <c r="AK15" s="41"/>
      <c r="AL15" s="45"/>
      <c r="AM15" t="s">
        <v>77</v>
      </c>
      <c r="AN15">
        <v>0.61599999999999999</v>
      </c>
      <c r="AO15">
        <v>5.8000000000000003E-2</v>
      </c>
      <c r="AP15" s="44">
        <v>10.586</v>
      </c>
      <c r="AQ15" s="44">
        <v>0</v>
      </c>
    </row>
    <row r="16" spans="1:52" x14ac:dyDescent="0.25">
      <c r="A16">
        <v>2030</v>
      </c>
      <c r="B16" s="4">
        <f>SUM(Inputs!B17:B17)</f>
        <v>661530.57999999996</v>
      </c>
      <c r="C16" s="4">
        <f>SUM(Inputs!D17:D17)</f>
        <v>359704.73</v>
      </c>
      <c r="D16" s="4">
        <f>SUM(Inputs!F17:M17)</f>
        <v>1218567.1599999999</v>
      </c>
      <c r="F16" s="4">
        <f>B16*Inputs!C17</f>
        <v>887946.0363108</v>
      </c>
      <c r="G16" s="4">
        <f>C16*Inputs!E17*0.37</f>
        <v>216808.824635403</v>
      </c>
      <c r="H16" s="4">
        <f>D16*Inputs!N17*0.09</f>
        <v>1719488.4367298398</v>
      </c>
      <c r="I16">
        <f>Inputs!O17</f>
        <v>0</v>
      </c>
      <c r="J16">
        <f>Inputs!P17</f>
        <v>0</v>
      </c>
      <c r="K16">
        <f>Inputs!Q17</f>
        <v>0</v>
      </c>
      <c r="L16">
        <f>Inputs!R17</f>
        <v>0</v>
      </c>
      <c r="M16">
        <f>Inputs!S17</f>
        <v>0</v>
      </c>
      <c r="N16">
        <f>Inputs!T17</f>
        <v>0</v>
      </c>
      <c r="O16">
        <f>Inputs!U17</f>
        <v>0</v>
      </c>
      <c r="P16">
        <f>Inputs!V17</f>
        <v>12</v>
      </c>
      <c r="Q16">
        <f>Inputs!W17</f>
        <v>0</v>
      </c>
      <c r="R16">
        <f>Inputs!X17</f>
        <v>0</v>
      </c>
      <c r="S16">
        <f>Inputs!Y17</f>
        <v>0</v>
      </c>
      <c r="U16" s="6">
        <f t="shared" si="3"/>
        <v>619786.33334493835</v>
      </c>
      <c r="V16" s="6">
        <f t="shared" si="4"/>
        <v>133554.23597540826</v>
      </c>
      <c r="W16" s="6">
        <f t="shared" si="5"/>
        <v>1846730.5810478481</v>
      </c>
      <c r="X16" s="6">
        <f t="shared" si="6"/>
        <v>0</v>
      </c>
      <c r="Y16" s="6">
        <f t="shared" si="7"/>
        <v>0</v>
      </c>
      <c r="Z16" s="6">
        <f t="shared" si="8"/>
        <v>0</v>
      </c>
      <c r="AA16" s="6">
        <f t="shared" si="9"/>
        <v>0</v>
      </c>
      <c r="AB16" s="6">
        <f t="shared" si="10"/>
        <v>0</v>
      </c>
      <c r="AC16" s="6">
        <f t="shared" si="11"/>
        <v>0</v>
      </c>
      <c r="AD16" s="55">
        <f t="shared" si="12"/>
        <v>0</v>
      </c>
      <c r="AE16" s="55">
        <f t="shared" si="13"/>
        <v>-136571.38800000001</v>
      </c>
      <c r="AF16" s="55">
        <f t="shared" si="14"/>
        <v>0</v>
      </c>
      <c r="AG16" s="55">
        <f t="shared" si="15"/>
        <v>0</v>
      </c>
      <c r="AH16" s="6">
        <f t="shared" si="16"/>
        <v>0</v>
      </c>
      <c r="AJ16" s="22">
        <f t="shared" si="2"/>
        <v>2463499.7623681948</v>
      </c>
      <c r="AK16" s="41"/>
      <c r="AL16" s="45"/>
      <c r="AM16" t="s">
        <v>78</v>
      </c>
      <c r="AN16">
        <v>1.0740000000000001</v>
      </c>
      <c r="AO16">
        <v>0.02</v>
      </c>
      <c r="AP16" s="44">
        <v>54.295999999999999</v>
      </c>
      <c r="AQ16" s="44">
        <v>0</v>
      </c>
    </row>
    <row r="17" spans="1:43" x14ac:dyDescent="0.25">
      <c r="A17">
        <v>2031</v>
      </c>
      <c r="B17" s="4">
        <f>SUM(Inputs!B18:B18)</f>
        <v>677131</v>
      </c>
      <c r="C17" s="4">
        <f>SUM(Inputs!D18:D18)</f>
        <v>358996.63</v>
      </c>
      <c r="D17" s="4">
        <f>SUM(Inputs!F18:M18)</f>
        <v>1206586.28</v>
      </c>
      <c r="F17" s="4">
        <f>B17*Inputs!C18</f>
        <v>913740.88532999996</v>
      </c>
      <c r="G17" s="4">
        <f>C17*Inputs!E18*0.37</f>
        <v>220234.057502393</v>
      </c>
      <c r="H17" s="4">
        <f>D17*Inputs!N18*0.09</f>
        <v>1717883.2490813998</v>
      </c>
      <c r="I17">
        <f>Inputs!O18</f>
        <v>0</v>
      </c>
      <c r="J17">
        <f>Inputs!P18</f>
        <v>0</v>
      </c>
      <c r="K17">
        <f>Inputs!Q18</f>
        <v>0</v>
      </c>
      <c r="L17">
        <f>Inputs!R18</f>
        <v>0</v>
      </c>
      <c r="M17">
        <f>Inputs!S18</f>
        <v>0</v>
      </c>
      <c r="N17">
        <f>Inputs!T18</f>
        <v>0</v>
      </c>
      <c r="O17">
        <f>Inputs!U18</f>
        <v>0</v>
      </c>
      <c r="P17">
        <f>Inputs!V18</f>
        <v>12</v>
      </c>
      <c r="Q17">
        <f>Inputs!W18</f>
        <v>0</v>
      </c>
      <c r="R17">
        <f>Inputs!X18</f>
        <v>0</v>
      </c>
      <c r="S17">
        <f>Inputs!Y18</f>
        <v>0</v>
      </c>
      <c r="U17" s="6">
        <f t="shared" si="3"/>
        <v>637791.1379603399</v>
      </c>
      <c r="V17" s="6">
        <f t="shared" si="4"/>
        <v>135664.17942147408</v>
      </c>
      <c r="W17" s="6">
        <f t="shared" si="5"/>
        <v>1845006.6095134234</v>
      </c>
      <c r="X17" s="6">
        <f t="shared" si="6"/>
        <v>0</v>
      </c>
      <c r="Y17" s="6">
        <f t="shared" si="7"/>
        <v>0</v>
      </c>
      <c r="Z17" s="6">
        <f t="shared" si="8"/>
        <v>0</v>
      </c>
      <c r="AA17" s="6">
        <f t="shared" si="9"/>
        <v>0</v>
      </c>
      <c r="AB17" s="6">
        <f t="shared" si="10"/>
        <v>0</v>
      </c>
      <c r="AC17" s="6">
        <f t="shared" si="11"/>
        <v>0</v>
      </c>
      <c r="AD17" s="55">
        <f t="shared" si="12"/>
        <v>0</v>
      </c>
      <c r="AE17" s="55">
        <f t="shared" si="13"/>
        <v>-136571.38800000001</v>
      </c>
      <c r="AF17" s="55">
        <f t="shared" si="14"/>
        <v>0</v>
      </c>
      <c r="AG17" s="55">
        <f t="shared" si="15"/>
        <v>0</v>
      </c>
      <c r="AH17" s="6">
        <f t="shared" si="16"/>
        <v>0</v>
      </c>
      <c r="AJ17" s="22">
        <f t="shared" si="2"/>
        <v>2481890.5388952377</v>
      </c>
      <c r="AK17" s="41"/>
      <c r="AL17" s="45"/>
      <c r="AM17" t="s">
        <v>87</v>
      </c>
      <c r="AN17">
        <v>30906.641</v>
      </c>
      <c r="AO17">
        <v>5724.875</v>
      </c>
      <c r="AP17" s="44">
        <v>5.399</v>
      </c>
      <c r="AQ17" s="44">
        <v>0</v>
      </c>
    </row>
    <row r="18" spans="1:43" x14ac:dyDescent="0.25">
      <c r="A18">
        <v>2032</v>
      </c>
      <c r="B18" s="4">
        <f>SUM(Inputs!B19:B19)</f>
        <v>692679.46</v>
      </c>
      <c r="C18" s="4">
        <f>SUM(Inputs!D19:D19)</f>
        <v>358435.33</v>
      </c>
      <c r="D18" s="4">
        <f>SUM(Inputs!F19:M19)</f>
        <v>1195953.43</v>
      </c>
      <c r="F18" s="4">
        <f>B18*Inputs!C19</f>
        <v>943422.49772540003</v>
      </c>
      <c r="G18" s="4">
        <f>C18*Inputs!E19*0.37</f>
        <v>223507.61902085104</v>
      </c>
      <c r="H18" s="4">
        <f>D18*Inputs!N19*0.09</f>
        <v>1720910.3711639487</v>
      </c>
      <c r="I18">
        <f>Inputs!O19</f>
        <v>0</v>
      </c>
      <c r="J18">
        <f>Inputs!P19</f>
        <v>0</v>
      </c>
      <c r="K18">
        <f>Inputs!Q19</f>
        <v>0</v>
      </c>
      <c r="L18">
        <f>Inputs!R19</f>
        <v>0</v>
      </c>
      <c r="M18">
        <f>Inputs!S19</f>
        <v>0</v>
      </c>
      <c r="N18">
        <f>Inputs!T19</f>
        <v>0</v>
      </c>
      <c r="O18">
        <f>Inputs!U19</f>
        <v>0</v>
      </c>
      <c r="P18">
        <f>Inputs!V19</f>
        <v>12</v>
      </c>
      <c r="Q18">
        <f>Inputs!W19</f>
        <v>0</v>
      </c>
      <c r="R18">
        <f>Inputs!X19</f>
        <v>0</v>
      </c>
      <c r="S18">
        <f>Inputs!Y19</f>
        <v>0</v>
      </c>
      <c r="U18" s="6">
        <f t="shared" si="3"/>
        <v>658508.90341232915</v>
      </c>
      <c r="V18" s="6">
        <f t="shared" si="4"/>
        <v>137680.69331684423</v>
      </c>
      <c r="W18" s="6">
        <f t="shared" si="5"/>
        <v>1848257.7386300811</v>
      </c>
      <c r="X18" s="6">
        <f t="shared" si="6"/>
        <v>0</v>
      </c>
      <c r="Y18" s="6">
        <f t="shared" si="7"/>
        <v>0</v>
      </c>
      <c r="Z18" s="6">
        <f t="shared" si="8"/>
        <v>0</v>
      </c>
      <c r="AA18" s="6">
        <f t="shared" si="9"/>
        <v>0</v>
      </c>
      <c r="AB18" s="6">
        <f t="shared" si="10"/>
        <v>0</v>
      </c>
      <c r="AC18" s="6">
        <f t="shared" si="11"/>
        <v>0</v>
      </c>
      <c r="AD18" s="55">
        <f t="shared" si="12"/>
        <v>0</v>
      </c>
      <c r="AE18" s="55">
        <f t="shared" si="13"/>
        <v>-136571.38800000001</v>
      </c>
      <c r="AF18" s="55">
        <f t="shared" si="14"/>
        <v>0</v>
      </c>
      <c r="AG18" s="55">
        <f t="shared" si="15"/>
        <v>0</v>
      </c>
      <c r="AH18" s="6">
        <f t="shared" si="16"/>
        <v>0</v>
      </c>
      <c r="AJ18" s="22">
        <f t="shared" si="2"/>
        <v>2507875.9473592546</v>
      </c>
      <c r="AK18" s="41"/>
      <c r="AL18" s="45"/>
      <c r="AM18" t="s">
        <v>96</v>
      </c>
      <c r="AN18">
        <v>-33754.216999999997</v>
      </c>
      <c r="AO18">
        <v>5769.884</v>
      </c>
      <c r="AP18" s="44">
        <v>-5.85</v>
      </c>
      <c r="AQ18" s="44">
        <v>0</v>
      </c>
    </row>
    <row r="19" spans="1:43" x14ac:dyDescent="0.25">
      <c r="A19">
        <v>2033</v>
      </c>
      <c r="B19" s="4">
        <f>SUM(Inputs!B20:B20)</f>
        <v>713967.03</v>
      </c>
      <c r="C19" s="4">
        <f>SUM(Inputs!D20:D20)</f>
        <v>357892.66</v>
      </c>
      <c r="D19" s="4">
        <f>SUM(Inputs!F20:M20)</f>
        <v>1186028.5899999999</v>
      </c>
      <c r="F19" s="4">
        <f>B19*Inputs!C20</f>
        <v>971616.3121161001</v>
      </c>
      <c r="G19" s="4">
        <f>C19*Inputs!E20*0.37</f>
        <v>226741.92843281798</v>
      </c>
      <c r="H19" s="4">
        <f>D19*Inputs!N20*0.09</f>
        <v>1715206.9123918526</v>
      </c>
      <c r="I19">
        <f>Inputs!O20</f>
        <v>0</v>
      </c>
      <c r="J19">
        <f>Inputs!P20</f>
        <v>0</v>
      </c>
      <c r="K19">
        <f>Inputs!Q20</f>
        <v>0</v>
      </c>
      <c r="L19">
        <f>Inputs!R20</f>
        <v>0</v>
      </c>
      <c r="M19">
        <f>Inputs!S20</f>
        <v>0</v>
      </c>
      <c r="N19">
        <f>Inputs!T20</f>
        <v>0</v>
      </c>
      <c r="O19">
        <f>Inputs!U20</f>
        <v>0</v>
      </c>
      <c r="P19">
        <f>Inputs!V20</f>
        <v>12</v>
      </c>
      <c r="Q19">
        <f>Inputs!W20</f>
        <v>0</v>
      </c>
      <c r="R19">
        <f>Inputs!X20</f>
        <v>0</v>
      </c>
      <c r="S19">
        <f>Inputs!Y20</f>
        <v>0</v>
      </c>
      <c r="U19" s="6">
        <f t="shared" si="3"/>
        <v>678188.18585703778</v>
      </c>
      <c r="V19" s="6">
        <f t="shared" si="4"/>
        <v>139673.02791461587</v>
      </c>
      <c r="W19" s="6">
        <f t="shared" si="5"/>
        <v>1842132.2239088498</v>
      </c>
      <c r="X19" s="6">
        <f t="shared" si="6"/>
        <v>0</v>
      </c>
      <c r="Y19" s="6">
        <f t="shared" si="7"/>
        <v>0</v>
      </c>
      <c r="Z19" s="6">
        <f t="shared" si="8"/>
        <v>0</v>
      </c>
      <c r="AA19" s="6">
        <f t="shared" si="9"/>
        <v>0</v>
      </c>
      <c r="AB19" s="6">
        <f t="shared" si="10"/>
        <v>0</v>
      </c>
      <c r="AC19" s="6">
        <f t="shared" si="11"/>
        <v>0</v>
      </c>
      <c r="AD19" s="55">
        <f t="shared" si="12"/>
        <v>0</v>
      </c>
      <c r="AE19" s="55">
        <f t="shared" si="13"/>
        <v>-136571.38800000001</v>
      </c>
      <c r="AF19" s="55">
        <f t="shared" si="14"/>
        <v>0</v>
      </c>
      <c r="AG19" s="55">
        <f t="shared" si="15"/>
        <v>0</v>
      </c>
      <c r="AH19" s="6">
        <f t="shared" si="16"/>
        <v>0</v>
      </c>
      <c r="AJ19" s="22">
        <f t="shared" si="2"/>
        <v>2523422.0496805036</v>
      </c>
      <c r="AK19" s="41"/>
      <c r="AL19" s="45"/>
      <c r="AM19" t="s">
        <v>101</v>
      </c>
      <c r="AN19">
        <v>-27797.292000000001</v>
      </c>
      <c r="AO19">
        <v>5773.3630000000003</v>
      </c>
      <c r="AP19" s="44">
        <v>-4.8150000000000004</v>
      </c>
      <c r="AQ19" s="44">
        <v>0</v>
      </c>
    </row>
    <row r="20" spans="1:43" x14ac:dyDescent="0.25">
      <c r="A20">
        <v>2034</v>
      </c>
      <c r="B20" s="4">
        <f>SUM(Inputs!B21:B21)</f>
        <v>735269.26</v>
      </c>
      <c r="C20" s="4">
        <f>SUM(Inputs!D21:D21)</f>
        <v>357521.04</v>
      </c>
      <c r="D20" s="4">
        <f>SUM(Inputs!F21:M21)</f>
        <v>1176429.49</v>
      </c>
      <c r="F20" s="4">
        <f>B20*Inputs!C21</f>
        <v>1004973.3772606001</v>
      </c>
      <c r="G20" s="4">
        <f>C20*Inputs!E21*0.37</f>
        <v>230070.187807704</v>
      </c>
      <c r="H20" s="4">
        <f>D20*Inputs!N21*0.09</f>
        <v>1714674.0983398112</v>
      </c>
      <c r="I20">
        <f>Inputs!O21</f>
        <v>0</v>
      </c>
      <c r="J20">
        <f>Inputs!P21</f>
        <v>0</v>
      </c>
      <c r="K20">
        <f>Inputs!Q21</f>
        <v>0</v>
      </c>
      <c r="L20">
        <f>Inputs!R21</f>
        <v>0</v>
      </c>
      <c r="M20">
        <f>Inputs!S21</f>
        <v>0</v>
      </c>
      <c r="N20">
        <f>Inputs!T21</f>
        <v>0</v>
      </c>
      <c r="O20">
        <f>Inputs!U21</f>
        <v>0</v>
      </c>
      <c r="P20">
        <f>Inputs!V21</f>
        <v>12</v>
      </c>
      <c r="Q20">
        <f>Inputs!W21</f>
        <v>0</v>
      </c>
      <c r="R20">
        <f>Inputs!X21</f>
        <v>0</v>
      </c>
      <c r="S20">
        <f>Inputs!Y21</f>
        <v>0</v>
      </c>
      <c r="U20" s="6">
        <f t="shared" si="3"/>
        <v>701471.41732789879</v>
      </c>
      <c r="V20" s="6">
        <f t="shared" si="4"/>
        <v>141723.23568954566</v>
      </c>
      <c r="W20" s="6">
        <f t="shared" si="5"/>
        <v>1841559.9816169573</v>
      </c>
      <c r="X20" s="6">
        <f t="shared" si="6"/>
        <v>0</v>
      </c>
      <c r="Y20" s="6">
        <f t="shared" si="7"/>
        <v>0</v>
      </c>
      <c r="Z20" s="6">
        <f t="shared" si="8"/>
        <v>0</v>
      </c>
      <c r="AA20" s="6">
        <f t="shared" si="9"/>
        <v>0</v>
      </c>
      <c r="AB20" s="6">
        <f t="shared" si="10"/>
        <v>0</v>
      </c>
      <c r="AC20" s="6">
        <f t="shared" si="11"/>
        <v>0</v>
      </c>
      <c r="AD20" s="55">
        <f t="shared" si="12"/>
        <v>0</v>
      </c>
      <c r="AE20" s="55">
        <f t="shared" si="13"/>
        <v>-136571.38800000001</v>
      </c>
      <c r="AF20" s="55">
        <f t="shared" si="14"/>
        <v>0</v>
      </c>
      <c r="AG20" s="55">
        <f t="shared" si="15"/>
        <v>0</v>
      </c>
      <c r="AH20" s="6">
        <f t="shared" si="16"/>
        <v>0</v>
      </c>
      <c r="AJ20" s="22">
        <f t="shared" si="2"/>
        <v>2548183.2466344018</v>
      </c>
      <c r="AK20" s="41"/>
      <c r="AL20" s="45"/>
      <c r="AM20" t="s">
        <v>102</v>
      </c>
      <c r="AN20">
        <v>23313.435000000001</v>
      </c>
      <c r="AO20">
        <v>5824.0889999999999</v>
      </c>
      <c r="AP20" s="44">
        <v>4.0030000000000001</v>
      </c>
      <c r="AQ20" s="44">
        <v>1E-4</v>
      </c>
    </row>
    <row r="21" spans="1:43" x14ac:dyDescent="0.25">
      <c r="A21">
        <v>2035</v>
      </c>
      <c r="B21" s="4">
        <f>SUM(Inputs!B22:B22)</f>
        <v>756569.26</v>
      </c>
      <c r="C21" s="4">
        <f>SUM(Inputs!D22:D22)</f>
        <v>357335.64</v>
      </c>
      <c r="D21" s="4">
        <f>SUM(Inputs!F22:M22)</f>
        <v>1168013.22</v>
      </c>
      <c r="F21" s="4">
        <f>B21*Inputs!C22</f>
        <v>1038421.5721204</v>
      </c>
      <c r="G21" s="4">
        <f>C21*Inputs!E22*0.37</f>
        <v>233364.65041134003</v>
      </c>
      <c r="H21" s="4">
        <f>D21*Inputs!N22*0.09</f>
        <v>1715112.1306651861</v>
      </c>
      <c r="I21">
        <f>Inputs!O22</f>
        <v>0</v>
      </c>
      <c r="J21">
        <f>Inputs!P22</f>
        <v>0</v>
      </c>
      <c r="K21">
        <f>Inputs!Q22</f>
        <v>0</v>
      </c>
      <c r="L21">
        <f>Inputs!R22</f>
        <v>0</v>
      </c>
      <c r="M21">
        <f>Inputs!S22</f>
        <v>0</v>
      </c>
      <c r="N21">
        <f>Inputs!T22</f>
        <v>0</v>
      </c>
      <c r="O21">
        <f>Inputs!U22</f>
        <v>0</v>
      </c>
      <c r="P21">
        <f>Inputs!V22</f>
        <v>12</v>
      </c>
      <c r="Q21">
        <f>Inputs!W22</f>
        <v>0</v>
      </c>
      <c r="R21">
        <f>Inputs!X22</f>
        <v>0</v>
      </c>
      <c r="S21">
        <f>Inputs!Y22</f>
        <v>0</v>
      </c>
      <c r="U21" s="6">
        <f t="shared" si="3"/>
        <v>724818.25734003913</v>
      </c>
      <c r="V21" s="6">
        <f t="shared" si="4"/>
        <v>143752.62465338546</v>
      </c>
      <c r="W21" s="6">
        <f t="shared" si="5"/>
        <v>1842030.4283344101</v>
      </c>
      <c r="X21" s="6">
        <f t="shared" si="6"/>
        <v>0</v>
      </c>
      <c r="Y21" s="6">
        <f t="shared" si="7"/>
        <v>0</v>
      </c>
      <c r="Z21" s="6">
        <f t="shared" si="8"/>
        <v>0</v>
      </c>
      <c r="AA21" s="6">
        <f t="shared" si="9"/>
        <v>0</v>
      </c>
      <c r="AB21" s="6">
        <f t="shared" si="10"/>
        <v>0</v>
      </c>
      <c r="AC21" s="6">
        <f t="shared" si="11"/>
        <v>0</v>
      </c>
      <c r="AD21" s="55">
        <f t="shared" si="12"/>
        <v>0</v>
      </c>
      <c r="AE21" s="55">
        <f t="shared" si="13"/>
        <v>-136571.38800000001</v>
      </c>
      <c r="AF21" s="55">
        <f t="shared" si="14"/>
        <v>0</v>
      </c>
      <c r="AG21" s="55">
        <f t="shared" si="15"/>
        <v>0</v>
      </c>
      <c r="AH21" s="6">
        <f t="shared" si="16"/>
        <v>0</v>
      </c>
      <c r="AJ21" s="22">
        <f t="shared" si="2"/>
        <v>2574029.9223278346</v>
      </c>
      <c r="AK21" s="41"/>
      <c r="AL21" s="45"/>
      <c r="AM21" t="s">
        <v>103</v>
      </c>
      <c r="AN21">
        <v>-19021.207999999999</v>
      </c>
      <c r="AO21">
        <v>5973.6009999999997</v>
      </c>
      <c r="AP21">
        <v>-3.1840000000000002</v>
      </c>
      <c r="AQ21" s="44">
        <v>1.9E-3</v>
      </c>
    </row>
    <row r="22" spans="1:43" x14ac:dyDescent="0.25">
      <c r="A22">
        <v>2036</v>
      </c>
      <c r="B22" s="4">
        <f>SUM(Inputs!B23:B23)</f>
        <v>777763.22</v>
      </c>
      <c r="C22" s="4">
        <f>SUM(Inputs!D23:D23)</f>
        <v>357290.44</v>
      </c>
      <c r="D22" s="4">
        <f>SUM(Inputs!F23:M23)</f>
        <v>1161492.2400000002</v>
      </c>
      <c r="F22" s="4">
        <f>B22*Inputs!C23</f>
        <v>1077186.5044356</v>
      </c>
      <c r="G22" s="4">
        <f>C22*Inputs!E23*0.37</f>
        <v>236642.71223439599</v>
      </c>
      <c r="H22" s="4">
        <f>D22*Inputs!N23*0.09</f>
        <v>1722467.0906430483</v>
      </c>
      <c r="I22">
        <f>Inputs!O23</f>
        <v>0</v>
      </c>
      <c r="J22">
        <f>Inputs!P23</f>
        <v>0</v>
      </c>
      <c r="K22">
        <f>Inputs!Q23</f>
        <v>0</v>
      </c>
      <c r="L22">
        <f>Inputs!R23</f>
        <v>0</v>
      </c>
      <c r="M22">
        <f>Inputs!S23</f>
        <v>0</v>
      </c>
      <c r="N22">
        <f>Inputs!T23</f>
        <v>0</v>
      </c>
      <c r="O22">
        <f>Inputs!U23</f>
        <v>0</v>
      </c>
      <c r="P22">
        <f>Inputs!V23</f>
        <v>12</v>
      </c>
      <c r="Q22">
        <f>Inputs!W23</f>
        <v>0</v>
      </c>
      <c r="R22">
        <f>Inputs!X23</f>
        <v>0</v>
      </c>
      <c r="S22">
        <f>Inputs!Y23</f>
        <v>0</v>
      </c>
      <c r="U22" s="6">
        <f t="shared" si="3"/>
        <v>751876.18009604875</v>
      </c>
      <c r="V22" s="6">
        <f t="shared" si="4"/>
        <v>145771.91073638792</v>
      </c>
      <c r="W22" s="6">
        <f t="shared" si="5"/>
        <v>1849929.6553506339</v>
      </c>
      <c r="X22" s="6">
        <f t="shared" si="6"/>
        <v>0</v>
      </c>
      <c r="Y22" s="6">
        <f t="shared" si="7"/>
        <v>0</v>
      </c>
      <c r="Z22" s="6">
        <f t="shared" si="8"/>
        <v>0</v>
      </c>
      <c r="AA22" s="6">
        <f t="shared" si="9"/>
        <v>0</v>
      </c>
      <c r="AB22" s="6">
        <f t="shared" si="10"/>
        <v>0</v>
      </c>
      <c r="AC22" s="6">
        <f t="shared" si="11"/>
        <v>0</v>
      </c>
      <c r="AD22" s="55">
        <f t="shared" si="12"/>
        <v>0</v>
      </c>
      <c r="AE22" s="55">
        <f t="shared" si="13"/>
        <v>-136571.38800000001</v>
      </c>
      <c r="AF22" s="55">
        <f t="shared" si="14"/>
        <v>0</v>
      </c>
      <c r="AG22" s="55">
        <f t="shared" si="15"/>
        <v>0</v>
      </c>
      <c r="AH22" s="6">
        <f t="shared" si="16"/>
        <v>0</v>
      </c>
      <c r="AJ22" s="22">
        <f t="shared" si="2"/>
        <v>2611006.3581830706</v>
      </c>
      <c r="AK22" s="41"/>
      <c r="AL22" s="45"/>
      <c r="AM22" t="s">
        <v>119</v>
      </c>
      <c r="AN22">
        <v>-10088.873</v>
      </c>
      <c r="AO22">
        <v>1935.3</v>
      </c>
      <c r="AP22">
        <v>-5.2130000000000001</v>
      </c>
      <c r="AQ22" s="44">
        <v>0</v>
      </c>
    </row>
    <row r="23" spans="1:43" x14ac:dyDescent="0.25">
      <c r="AM23" t="s">
        <v>120</v>
      </c>
      <c r="AN23">
        <v>-11380.949000000001</v>
      </c>
      <c r="AO23">
        <v>1676.0429999999999</v>
      </c>
      <c r="AP23">
        <v>-6.79</v>
      </c>
      <c r="AQ23" s="44">
        <v>0</v>
      </c>
    </row>
    <row r="24" spans="1:43" x14ac:dyDescent="0.25">
      <c r="AM24" t="s">
        <v>109</v>
      </c>
      <c r="AN24">
        <v>14786.453</v>
      </c>
      <c r="AO24">
        <v>6036.54</v>
      </c>
      <c r="AP24">
        <v>2.4489999999999998</v>
      </c>
      <c r="AQ24" s="44">
        <v>1.5900000000000001E-2</v>
      </c>
    </row>
    <row r="25" spans="1:43" x14ac:dyDescent="0.25">
      <c r="AM25" t="s">
        <v>121</v>
      </c>
      <c r="AN25">
        <v>-14605.732</v>
      </c>
      <c r="AO25">
        <v>6352.1120000000001</v>
      </c>
      <c r="AP25">
        <v>-2.2989999999999999</v>
      </c>
      <c r="AQ25" s="44">
        <v>2.3400000000000001E-2</v>
      </c>
    </row>
    <row r="26" spans="1:43" x14ac:dyDescent="0.25">
      <c r="AM26" t="s">
        <v>6</v>
      </c>
      <c r="AN26">
        <v>0.41699999999999998</v>
      </c>
      <c r="AO26">
        <v>9.7000000000000003E-2</v>
      </c>
      <c r="AP26">
        <v>4.32</v>
      </c>
      <c r="AQ26" s="44">
        <v>0</v>
      </c>
    </row>
    <row r="27" spans="1:43" x14ac:dyDescent="0.25">
      <c r="AQ27" s="44"/>
    </row>
  </sheetData>
  <mergeCells count="1">
    <mergeCell ref="AL1:AR1"/>
  </mergeCells>
  <pageMargins left="0.7" right="0.7" top="0.75" bottom="0.75" header="0.3" footer="0.3"/>
  <pageSetup orientation="portrait" r:id="rId1"/>
  <ignoredErrors>
    <ignoredError sqref="B2:D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workbookViewId="0">
      <selection activeCell="O2" sqref="O2"/>
    </sheetView>
  </sheetViews>
  <sheetFormatPr defaultRowHeight="15" x14ac:dyDescent="0.25"/>
  <cols>
    <col min="2" max="2" width="13" customWidth="1"/>
    <col min="12" max="12" width="11.42578125" customWidth="1"/>
    <col min="16" max="16" width="9.85546875" bestFit="1" customWidth="1"/>
  </cols>
  <sheetData>
    <row r="1" spans="1:17" ht="15" customHeight="1" x14ac:dyDescent="0.25">
      <c r="G1" s="66" t="s">
        <v>24</v>
      </c>
      <c r="H1" s="66"/>
      <c r="I1" s="66"/>
      <c r="J1" s="66"/>
      <c r="L1" s="18" t="s">
        <v>28</v>
      </c>
      <c r="P1" s="18" t="s">
        <v>49</v>
      </c>
    </row>
    <row r="2" spans="1:17" s="26" customFormat="1" ht="90" x14ac:dyDescent="0.25">
      <c r="A2" s="24" t="s">
        <v>0</v>
      </c>
      <c r="B2" s="27" t="s">
        <v>25</v>
      </c>
      <c r="D2" s="25" t="s">
        <v>26</v>
      </c>
      <c r="F2" s="28" t="s">
        <v>113</v>
      </c>
      <c r="G2" s="28" t="s">
        <v>111</v>
      </c>
      <c r="H2" s="40" t="s">
        <v>110</v>
      </c>
      <c r="I2" s="40" t="s">
        <v>112</v>
      </c>
      <c r="J2" s="24" t="s">
        <v>22</v>
      </c>
      <c r="K2" s="25" t="s">
        <v>23</v>
      </c>
      <c r="M2" s="29" t="s">
        <v>27</v>
      </c>
      <c r="O2" s="40" t="s">
        <v>50</v>
      </c>
      <c r="Q2" s="29" t="s">
        <v>51</v>
      </c>
    </row>
    <row r="3" spans="1:17" x14ac:dyDescent="0.25">
      <c r="A3">
        <v>2016</v>
      </c>
      <c r="B3" s="23">
        <f>'SAE Regression Summary Calcs'!AJ2</f>
        <v>2352067.4724757224</v>
      </c>
      <c r="D3" s="4">
        <f>B3/1000</f>
        <v>2352.0674724757223</v>
      </c>
      <c r="M3" s="30">
        <f t="shared" ref="M3:M23" si="0">D3+K3</f>
        <v>2352.0674724757223</v>
      </c>
      <c r="Q3" s="30">
        <f>M3-O3</f>
        <v>2352.0674724757223</v>
      </c>
    </row>
    <row r="4" spans="1:17" x14ac:dyDescent="0.25">
      <c r="A4">
        <v>2017</v>
      </c>
      <c r="B4" s="23">
        <f>'SAE Regression Summary Calcs'!AJ3</f>
        <v>2342189.3974970309</v>
      </c>
      <c r="D4" s="4">
        <f t="shared" ref="D4:D23" si="1">B4/1000</f>
        <v>2342.1893974970308</v>
      </c>
      <c r="M4" s="30">
        <f t="shared" si="0"/>
        <v>2342.1893974970308</v>
      </c>
      <c r="Q4" s="30">
        <f t="shared" ref="Q4:Q12" si="2">M4-O4</f>
        <v>2342.1893974970308</v>
      </c>
    </row>
    <row r="5" spans="1:17" x14ac:dyDescent="0.25">
      <c r="A5">
        <v>2018</v>
      </c>
      <c r="B5" s="23">
        <f>'SAE Regression Summary Calcs'!AJ4</f>
        <v>2422270.2887617261</v>
      </c>
      <c r="D5" s="4">
        <f t="shared" si="1"/>
        <v>2422.2702887617261</v>
      </c>
      <c r="M5" s="30">
        <f t="shared" si="0"/>
        <v>2422.2702887617261</v>
      </c>
      <c r="Q5" s="30">
        <f t="shared" si="2"/>
        <v>2422.2702887617261</v>
      </c>
    </row>
    <row r="6" spans="1:17" x14ac:dyDescent="0.25">
      <c r="A6">
        <v>2019</v>
      </c>
      <c r="B6" s="23">
        <f>'SAE Regression Summary Calcs'!AJ5</f>
        <v>2409688.4223698066</v>
      </c>
      <c r="D6" s="4">
        <f t="shared" si="1"/>
        <v>2409.6884223698066</v>
      </c>
      <c r="M6" s="30">
        <f t="shared" si="0"/>
        <v>2409.6884223698066</v>
      </c>
      <c r="Q6" s="30">
        <f t="shared" si="2"/>
        <v>2409.6884223698066</v>
      </c>
    </row>
    <row r="7" spans="1:17" x14ac:dyDescent="0.25">
      <c r="A7">
        <v>2020</v>
      </c>
      <c r="B7" s="23">
        <f>'SAE Regression Summary Calcs'!AJ6</f>
        <v>2239774.6775756846</v>
      </c>
      <c r="D7" s="4">
        <f t="shared" si="1"/>
        <v>2239.7746775756846</v>
      </c>
      <c r="M7" s="30">
        <f t="shared" si="0"/>
        <v>2239.7746775756846</v>
      </c>
      <c r="Q7" s="30">
        <f t="shared" si="2"/>
        <v>2239.7746775756846</v>
      </c>
    </row>
    <row r="8" spans="1:17" x14ac:dyDescent="0.25">
      <c r="A8">
        <v>2021</v>
      </c>
      <c r="B8" s="23">
        <f>'SAE Regression Summary Calcs'!AJ7</f>
        <v>2349158.5876670168</v>
      </c>
      <c r="D8" s="4">
        <f t="shared" si="1"/>
        <v>2349.1585876670169</v>
      </c>
      <c r="M8" s="30">
        <f t="shared" si="0"/>
        <v>2349.1585876670169</v>
      </c>
      <c r="Q8" s="30">
        <f t="shared" si="2"/>
        <v>2349.1585876670169</v>
      </c>
    </row>
    <row r="9" spans="1:17" x14ac:dyDescent="0.25">
      <c r="A9">
        <v>2022</v>
      </c>
      <c r="B9" s="23">
        <f>'SAE Regression Summary Calcs'!AJ8</f>
        <v>2300402.8765539406</v>
      </c>
      <c r="D9" s="4">
        <f t="shared" si="1"/>
        <v>2300.4028765539406</v>
      </c>
      <c r="M9" s="30">
        <f t="shared" si="0"/>
        <v>2300.4028765539406</v>
      </c>
      <c r="Q9" s="30">
        <f t="shared" si="2"/>
        <v>2300.4028765539406</v>
      </c>
    </row>
    <row r="10" spans="1:17" x14ac:dyDescent="0.25">
      <c r="A10">
        <v>2023</v>
      </c>
      <c r="B10" s="23">
        <f>'SAE Regression Summary Calcs'!AJ9</f>
        <v>2348448.8400857756</v>
      </c>
      <c r="D10" s="4">
        <f t="shared" si="1"/>
        <v>2348.4488400857754</v>
      </c>
      <c r="M10" s="30">
        <f t="shared" si="0"/>
        <v>2348.4488400857754</v>
      </c>
      <c r="Q10" s="30">
        <f t="shared" si="2"/>
        <v>2348.4488400857754</v>
      </c>
    </row>
    <row r="11" spans="1:17" x14ac:dyDescent="0.25">
      <c r="A11">
        <v>2024</v>
      </c>
      <c r="B11" s="23">
        <f>'SAE Regression Summary Calcs'!AJ10</f>
        <v>2329587.6658934099</v>
      </c>
      <c r="D11" s="4">
        <f t="shared" si="1"/>
        <v>2329.5876658934098</v>
      </c>
      <c r="M11" s="30">
        <f t="shared" si="0"/>
        <v>2329.5876658934098</v>
      </c>
      <c r="Q11" s="30">
        <f t="shared" si="2"/>
        <v>2329.5876658934098</v>
      </c>
    </row>
    <row r="12" spans="1:17" x14ac:dyDescent="0.25">
      <c r="A12">
        <v>2025</v>
      </c>
      <c r="B12" s="23">
        <f>'SAE Regression Summary Calcs'!AJ11</f>
        <v>2344647.295952877</v>
      </c>
      <c r="D12" s="4">
        <f t="shared" si="1"/>
        <v>2344.6472959528769</v>
      </c>
      <c r="I12" s="4"/>
      <c r="J12" s="4"/>
      <c r="K12" s="23"/>
      <c r="M12" s="30">
        <f t="shared" si="0"/>
        <v>2344.6472959528769</v>
      </c>
      <c r="Q12" s="30">
        <f t="shared" si="2"/>
        <v>2344.6472959528769</v>
      </c>
    </row>
    <row r="13" spans="1:17" x14ac:dyDescent="0.25">
      <c r="A13">
        <v>2026</v>
      </c>
      <c r="B13" s="23">
        <f>'SAE Regression Summary Calcs'!AJ12</f>
        <v>2362466.7415286084</v>
      </c>
      <c r="D13" s="4">
        <f t="shared" si="1"/>
        <v>2362.4667415286085</v>
      </c>
      <c r="F13" s="4">
        <v>-13.235240670000202</v>
      </c>
      <c r="G13" s="4">
        <v>-10.330773374362707</v>
      </c>
      <c r="H13" s="4">
        <v>0</v>
      </c>
      <c r="I13" s="4">
        <v>11.235831083529158</v>
      </c>
      <c r="J13" s="4">
        <v>-6.5673720000000007</v>
      </c>
      <c r="K13" s="23">
        <f t="shared" ref="K13:K23" si="3">SUM(F13:J13)</f>
        <v>-18.897554960833752</v>
      </c>
      <c r="M13" s="30">
        <f t="shared" si="0"/>
        <v>2343.569186567775</v>
      </c>
      <c r="O13" s="4">
        <v>-24.611883344994574</v>
      </c>
      <c r="Q13" s="30">
        <f>M13+O13</f>
        <v>2318.9573032227804</v>
      </c>
    </row>
    <row r="14" spans="1:17" x14ac:dyDescent="0.25">
      <c r="A14">
        <v>2027</v>
      </c>
      <c r="B14" s="23">
        <f>'SAE Regression Summary Calcs'!AJ13</f>
        <v>2400981.8303395757</v>
      </c>
      <c r="D14" s="4">
        <f t="shared" si="1"/>
        <v>2400.9818303395755</v>
      </c>
      <c r="F14" s="4">
        <v>-13.235240670000202</v>
      </c>
      <c r="G14" s="4">
        <v>-173.16343941789273</v>
      </c>
      <c r="H14" s="4">
        <v>0</v>
      </c>
      <c r="I14" s="4">
        <v>22.540261255259772</v>
      </c>
      <c r="J14" s="4">
        <v>-14.087012939999999</v>
      </c>
      <c r="K14" s="23">
        <f t="shared" si="3"/>
        <v>-177.94543177263316</v>
      </c>
      <c r="M14" s="30">
        <f t="shared" si="0"/>
        <v>2223.0363985669424</v>
      </c>
      <c r="O14" s="4">
        <v>-45.871064314819606</v>
      </c>
      <c r="Q14" s="30">
        <f t="shared" ref="Q14:Q23" si="4">M14+O14</f>
        <v>2177.1653342521226</v>
      </c>
    </row>
    <row r="15" spans="1:17" x14ac:dyDescent="0.25">
      <c r="A15">
        <v>2028</v>
      </c>
      <c r="B15" s="23">
        <f>'SAE Regression Summary Calcs'!AJ14</f>
        <v>2435934.0342782345</v>
      </c>
      <c r="D15" s="4">
        <f t="shared" si="1"/>
        <v>2435.9340342782343</v>
      </c>
      <c r="F15" s="4">
        <v>-13.235240670000202</v>
      </c>
      <c r="G15" s="4">
        <v>-207.03921650384382</v>
      </c>
      <c r="H15" s="4">
        <v>-7</v>
      </c>
      <c r="I15" s="4">
        <v>38.033609712638814</v>
      </c>
      <c r="J15" s="4">
        <v>-22.734600021000002</v>
      </c>
      <c r="K15" s="23">
        <f t="shared" si="3"/>
        <v>-211.9754474822052</v>
      </c>
      <c r="M15" s="30">
        <f t="shared" si="0"/>
        <v>2223.9585867960291</v>
      </c>
      <c r="O15" s="4">
        <v>-62.520279518786523</v>
      </c>
      <c r="Q15" s="30">
        <f t="shared" si="4"/>
        <v>2161.4383072772425</v>
      </c>
    </row>
    <row r="16" spans="1:17" x14ac:dyDescent="0.25">
      <c r="A16">
        <v>2029</v>
      </c>
      <c r="B16" s="23">
        <f>'SAE Regression Summary Calcs'!AJ15</f>
        <v>2449263.6378263403</v>
      </c>
      <c r="D16" s="4">
        <f t="shared" si="1"/>
        <v>2449.2636378263401</v>
      </c>
      <c r="F16" s="4">
        <v>-13.235240670000202</v>
      </c>
      <c r="G16" s="4">
        <v>-207.03921650384382</v>
      </c>
      <c r="H16" s="4">
        <v>-14</v>
      </c>
      <c r="I16" s="4">
        <v>56.056787223754554</v>
      </c>
      <c r="J16" s="4">
        <v>-32.679325164149994</v>
      </c>
      <c r="K16" s="23">
        <f t="shared" si="3"/>
        <v>-210.89699511423945</v>
      </c>
      <c r="M16" s="30">
        <f t="shared" si="0"/>
        <v>2238.3666427121007</v>
      </c>
      <c r="O16" s="4">
        <v>-73.530858909968316</v>
      </c>
      <c r="Q16" s="30">
        <f t="shared" si="4"/>
        <v>2164.8357838021325</v>
      </c>
    </row>
    <row r="17" spans="1:17" x14ac:dyDescent="0.25">
      <c r="A17">
        <v>2030</v>
      </c>
      <c r="B17" s="23">
        <f>'SAE Regression Summary Calcs'!AJ16</f>
        <v>2463499.7623681948</v>
      </c>
      <c r="D17" s="4">
        <f t="shared" si="1"/>
        <v>2463.4997623681948</v>
      </c>
      <c r="F17" s="4">
        <v>-13.235240670000202</v>
      </c>
      <c r="G17" s="4">
        <v>-207.03921650384382</v>
      </c>
      <c r="H17" s="4">
        <v>-21</v>
      </c>
      <c r="I17" s="4">
        <v>77.685781527900772</v>
      </c>
      <c r="J17" s="4">
        <v>-44.115759078772491</v>
      </c>
      <c r="K17" s="23">
        <f t="shared" si="3"/>
        <v>-207.70443472471572</v>
      </c>
      <c r="M17" s="30">
        <f t="shared" si="0"/>
        <v>2255.7953276434791</v>
      </c>
      <c r="O17" s="4">
        <v>-82.979383785446103</v>
      </c>
      <c r="Q17" s="30">
        <f t="shared" si="4"/>
        <v>2172.8159438580328</v>
      </c>
    </row>
    <row r="18" spans="1:17" x14ac:dyDescent="0.25">
      <c r="A18">
        <v>2031</v>
      </c>
      <c r="B18" s="23">
        <f>'SAE Regression Summary Calcs'!AJ17</f>
        <v>2481890.5388952377</v>
      </c>
      <c r="D18" s="4">
        <f t="shared" si="1"/>
        <v>2481.8905388952376</v>
      </c>
      <c r="F18" s="4">
        <v>-13.235240670000202</v>
      </c>
      <c r="G18" s="4">
        <v>-207.03921650384382</v>
      </c>
      <c r="H18" s="4">
        <v>-28</v>
      </c>
      <c r="I18" s="4">
        <v>103.95285137597401</v>
      </c>
      <c r="J18" s="4">
        <v>-58.436385796518742</v>
      </c>
      <c r="K18" s="23">
        <f t="shared" si="3"/>
        <v>-202.75799159438876</v>
      </c>
      <c r="M18" s="30">
        <f t="shared" si="0"/>
        <v>2279.1325473008487</v>
      </c>
      <c r="O18" s="4">
        <v>-91.513535285877666</v>
      </c>
      <c r="Q18" s="30">
        <f t="shared" si="4"/>
        <v>2187.6190120149708</v>
      </c>
    </row>
    <row r="19" spans="1:17" x14ac:dyDescent="0.25">
      <c r="A19">
        <v>2032</v>
      </c>
      <c r="B19" s="23">
        <f>'SAE Regression Summary Calcs'!AJ18</f>
        <v>2507875.9473592546</v>
      </c>
      <c r="D19" s="4">
        <f t="shared" si="1"/>
        <v>2507.8759473592545</v>
      </c>
      <c r="F19" s="4">
        <v>-13.235240670000202</v>
      </c>
      <c r="G19" s="4">
        <v>-207.03921650384382</v>
      </c>
      <c r="H19" s="4">
        <v>-35</v>
      </c>
      <c r="I19" s="4">
        <v>135.16144692478321</v>
      </c>
      <c r="J19" s="4">
        <v>-73.869736665996555</v>
      </c>
      <c r="K19" s="23">
        <f t="shared" si="3"/>
        <v>-193.98274691505736</v>
      </c>
      <c r="M19" s="30">
        <f t="shared" si="0"/>
        <v>2313.8932004441972</v>
      </c>
      <c r="O19" s="4">
        <v>-109.33327266311507</v>
      </c>
      <c r="Q19" s="30">
        <f t="shared" si="4"/>
        <v>2204.559927781082</v>
      </c>
    </row>
    <row r="20" spans="1:17" x14ac:dyDescent="0.25">
      <c r="A20">
        <v>2033</v>
      </c>
      <c r="B20" s="23">
        <f>'SAE Regression Summary Calcs'!AJ19</f>
        <v>2523422.0496805036</v>
      </c>
      <c r="D20" s="4">
        <f t="shared" si="1"/>
        <v>2523.4220496805037</v>
      </c>
      <c r="F20" s="4">
        <v>-13.235240670000202</v>
      </c>
      <c r="G20" s="4">
        <v>-207.03921650384382</v>
      </c>
      <c r="H20" s="4">
        <v>-45</v>
      </c>
      <c r="I20" s="4">
        <v>171.69991823647598</v>
      </c>
      <c r="J20" s="4">
        <v>-91.618090165896035</v>
      </c>
      <c r="K20" s="23">
        <f t="shared" si="3"/>
        <v>-185.19262910326404</v>
      </c>
      <c r="M20" s="30">
        <f t="shared" si="0"/>
        <v>2338.2294205772396</v>
      </c>
      <c r="O20" s="4">
        <v>-125.86713669253062</v>
      </c>
      <c r="Q20" s="30">
        <f t="shared" si="4"/>
        <v>2212.3622838847091</v>
      </c>
    </row>
    <row r="21" spans="1:17" x14ac:dyDescent="0.25">
      <c r="A21">
        <v>2034</v>
      </c>
      <c r="B21" s="23">
        <f>'SAE Regression Summary Calcs'!AJ20</f>
        <v>2548183.2466344018</v>
      </c>
      <c r="D21" s="4">
        <f t="shared" si="1"/>
        <v>2548.1832466344017</v>
      </c>
      <c r="F21" s="4">
        <v>-13.235240670000202</v>
      </c>
      <c r="G21" s="4">
        <v>-207.03921650384382</v>
      </c>
      <c r="H21" s="4">
        <v>-55</v>
      </c>
      <c r="I21" s="4">
        <v>213.84778920771942</v>
      </c>
      <c r="J21" s="4">
        <v>-112.02869669078044</v>
      </c>
      <c r="K21" s="23">
        <f t="shared" si="3"/>
        <v>-173.455364656905</v>
      </c>
      <c r="M21" s="30">
        <f t="shared" si="0"/>
        <v>2374.7278819774965</v>
      </c>
      <c r="O21" s="4">
        <v>-142.63558927238955</v>
      </c>
      <c r="Q21" s="30">
        <f t="shared" si="4"/>
        <v>2232.092292705107</v>
      </c>
    </row>
    <row r="22" spans="1:17" x14ac:dyDescent="0.25">
      <c r="A22">
        <v>2035</v>
      </c>
      <c r="B22" s="23">
        <f>'SAE Regression Summary Calcs'!AJ21</f>
        <v>2574029.9223278346</v>
      </c>
      <c r="D22" s="4">
        <f t="shared" si="1"/>
        <v>2574.0299223278348</v>
      </c>
      <c r="F22" s="4">
        <v>-13.235240670000202</v>
      </c>
      <c r="G22" s="4">
        <v>-207.03921650384382</v>
      </c>
      <c r="H22" s="4">
        <v>-65</v>
      </c>
      <c r="I22" s="4">
        <v>261.610799606824</v>
      </c>
      <c r="J22" s="4">
        <v>-135.50089419439749</v>
      </c>
      <c r="K22" s="23">
        <f t="shared" si="3"/>
        <v>-159.16455176141747</v>
      </c>
      <c r="M22" s="30">
        <f t="shared" si="0"/>
        <v>2414.8653705664174</v>
      </c>
      <c r="O22" s="4">
        <v>-158.81790288759717</v>
      </c>
      <c r="Q22" s="30">
        <f t="shared" si="4"/>
        <v>2256.0474676788203</v>
      </c>
    </row>
    <row r="23" spans="1:17" ht="15.75" thickBot="1" x14ac:dyDescent="0.3">
      <c r="A23">
        <v>2036</v>
      </c>
      <c r="B23" s="23">
        <f>'SAE Regression Summary Calcs'!AJ22</f>
        <v>2611006.3581830706</v>
      </c>
      <c r="D23" s="4">
        <f t="shared" si="1"/>
        <v>2611.0063581830705</v>
      </c>
      <c r="F23" s="4">
        <v>-13.235240670000202</v>
      </c>
      <c r="G23" s="4">
        <v>-207.03921650384382</v>
      </c>
      <c r="H23" s="4">
        <v>-75</v>
      </c>
      <c r="I23" s="4">
        <v>309.77276081926357</v>
      </c>
      <c r="J23" s="4">
        <v>-160.13645170528989</v>
      </c>
      <c r="K23" s="23">
        <f t="shared" si="3"/>
        <v>-145.6381480598703</v>
      </c>
      <c r="M23" s="31">
        <f t="shared" si="0"/>
        <v>2465.3682101232002</v>
      </c>
      <c r="O23" s="4">
        <v>-175.35052461325552</v>
      </c>
      <c r="Q23" s="30">
        <f t="shared" si="4"/>
        <v>2290.0176855099448</v>
      </c>
    </row>
    <row r="24" spans="1:17" x14ac:dyDescent="0.25">
      <c r="N24" s="4"/>
    </row>
    <row r="25" spans="1:17" x14ac:dyDescent="0.25">
      <c r="G25" s="4">
        <v>-1</v>
      </c>
    </row>
    <row r="26" spans="1:17" x14ac:dyDescent="0.25">
      <c r="J26" s="4"/>
    </row>
  </sheetData>
  <mergeCells count="1">
    <mergeCell ref="G1:J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0"/>
  <sheetViews>
    <sheetView workbookViewId="0">
      <selection activeCell="J4" sqref="J4"/>
    </sheetView>
  </sheetViews>
  <sheetFormatPr defaultRowHeight="15" x14ac:dyDescent="0.25"/>
  <cols>
    <col min="2" max="2" width="13.42578125" customWidth="1"/>
    <col min="3" max="3" width="9.140625" bestFit="1" customWidth="1"/>
    <col min="4" max="4" width="10.85546875" customWidth="1"/>
    <col min="5" max="5" width="12.28515625" customWidth="1"/>
    <col min="6" max="6" width="9.140625" bestFit="1" customWidth="1"/>
    <col min="7" max="7" width="12.85546875" customWidth="1"/>
    <col min="8" max="8" width="9.5703125" bestFit="1" customWidth="1"/>
    <col min="11" max="11" width="11.140625" bestFit="1" customWidth="1"/>
    <col min="12" max="12" width="13.85546875" customWidth="1"/>
    <col min="14" max="14" width="9.5703125" bestFit="1" customWidth="1"/>
  </cols>
  <sheetData>
    <row r="1" spans="1:13" x14ac:dyDescent="0.25">
      <c r="A1" t="s">
        <v>79</v>
      </c>
    </row>
    <row r="2" spans="1:13" x14ac:dyDescent="0.25">
      <c r="B2" t="s">
        <v>82</v>
      </c>
      <c r="C2" t="s">
        <v>114</v>
      </c>
      <c r="D2" t="s">
        <v>105</v>
      </c>
      <c r="E2" t="s">
        <v>115</v>
      </c>
      <c r="F2" t="s">
        <v>104</v>
      </c>
      <c r="G2" t="s">
        <v>29</v>
      </c>
      <c r="H2" t="s">
        <v>83</v>
      </c>
      <c r="I2" t="s">
        <v>31</v>
      </c>
      <c r="J2" t="s">
        <v>84</v>
      </c>
      <c r="L2" t="s">
        <v>106</v>
      </c>
      <c r="M2" t="s">
        <v>107</v>
      </c>
    </row>
    <row r="3" spans="1:13" x14ac:dyDescent="0.25">
      <c r="A3">
        <v>2026</v>
      </c>
      <c r="B3" s="32">
        <f>'Adjustments Outside SAE model'!B13/1000</f>
        <v>2362.4667415286085</v>
      </c>
      <c r="C3" s="32">
        <f>'Adjustments Outside SAE model'!F13</f>
        <v>-13.235240670000202</v>
      </c>
      <c r="D3" s="32">
        <f>'Adjustments Outside SAE model'!G13</f>
        <v>-10.330773374362707</v>
      </c>
      <c r="E3" s="32">
        <f>'Adjustments Outside SAE model'!H13</f>
        <v>0</v>
      </c>
      <c r="F3" s="32">
        <f>'Adjustments Outside SAE model'!I13</f>
        <v>11.235831083529158</v>
      </c>
      <c r="G3" s="32">
        <f>'Adjustments Outside SAE model'!J13</f>
        <v>-6.5673720000000007</v>
      </c>
      <c r="H3" s="32">
        <f>'Adjustments Outside SAE model'!M13</f>
        <v>2343.569186567775</v>
      </c>
      <c r="I3" s="32">
        <f>'Adjustments Outside SAE model'!O13</f>
        <v>-24.611883344994574</v>
      </c>
      <c r="J3" s="33">
        <f>H3+I3</f>
        <v>2318.9573032227804</v>
      </c>
      <c r="L3" s="33">
        <f>I3/0.539</f>
        <v>-45.662121233756167</v>
      </c>
      <c r="M3" s="33">
        <f>L3-I3</f>
        <v>-21.050237888761593</v>
      </c>
    </row>
    <row r="4" spans="1:13" x14ac:dyDescent="0.25">
      <c r="A4">
        <v>2036</v>
      </c>
      <c r="B4" s="32">
        <f>'Adjustments Outside SAE model'!B23/1000</f>
        <v>2611.0063581830705</v>
      </c>
      <c r="C4" s="32">
        <f>'Adjustments Outside SAE model'!F23</f>
        <v>-13.235240670000202</v>
      </c>
      <c r="D4" s="32">
        <f>'Adjustments Outside SAE model'!G23</f>
        <v>-207.03921650384382</v>
      </c>
      <c r="E4" s="32">
        <f>'Adjustments Outside SAE model'!H23</f>
        <v>-75</v>
      </c>
      <c r="F4" s="32">
        <f>'Adjustments Outside SAE model'!I23</f>
        <v>309.77276081926357</v>
      </c>
      <c r="G4" s="32">
        <f>'Adjustments Outside SAE model'!J23</f>
        <v>-160.13645170528989</v>
      </c>
      <c r="H4" s="32">
        <f>'Adjustments Outside SAE model'!M23</f>
        <v>2465.3682101232002</v>
      </c>
      <c r="I4" s="32">
        <f>'Adjustments Outside SAE model'!O23</f>
        <v>-175.35052461325552</v>
      </c>
      <c r="J4" s="33">
        <f>H4+I4</f>
        <v>2290.0176855099448</v>
      </c>
      <c r="L4" s="33">
        <f>I4/0.539</f>
        <v>-325.32564863312712</v>
      </c>
      <c r="M4" s="33">
        <f>L4-I4</f>
        <v>-149.9751240198716</v>
      </c>
    </row>
    <row r="5" spans="1:13" x14ac:dyDescent="0.25">
      <c r="A5" t="s">
        <v>30</v>
      </c>
      <c r="B5" s="34">
        <f t="shared" ref="B5:G5" si="0">(B4-B3)/$H$3</f>
        <v>0.10605175135386356</v>
      </c>
      <c r="C5" s="34">
        <f t="shared" si="0"/>
        <v>0</v>
      </c>
      <c r="D5" s="34">
        <f t="shared" si="0"/>
        <v>-8.3935411105812638E-2</v>
      </c>
      <c r="E5" s="34">
        <f t="shared" si="0"/>
        <v>-3.2002468896529433E-2</v>
      </c>
      <c r="F5" s="34">
        <f t="shared" si="0"/>
        <v>0.12738558411110978</v>
      </c>
      <c r="G5" s="34">
        <f t="shared" si="0"/>
        <v>-6.5527862623162514E-2</v>
      </c>
      <c r="H5" s="34">
        <f>H4/H3-1</f>
        <v>5.1971592839468617E-2</v>
      </c>
      <c r="I5" s="34">
        <f>(I4-I3)/$H$3</f>
        <v>-6.4320115715901724E-2</v>
      </c>
      <c r="J5" s="34">
        <f>J4/J3-1</f>
        <v>-1.2479581953758534E-2</v>
      </c>
    </row>
    <row r="7" spans="1:13" x14ac:dyDescent="0.25">
      <c r="A7" t="s">
        <v>85</v>
      </c>
    </row>
    <row r="8" spans="1:13" x14ac:dyDescent="0.25">
      <c r="B8" t="s">
        <v>32</v>
      </c>
      <c r="C8" t="s">
        <v>33</v>
      </c>
      <c r="D8" t="s">
        <v>34</v>
      </c>
      <c r="E8" t="s">
        <v>35</v>
      </c>
      <c r="F8" t="s">
        <v>14</v>
      </c>
      <c r="G8" t="s">
        <v>97</v>
      </c>
    </row>
    <row r="9" spans="1:13" x14ac:dyDescent="0.25">
      <c r="A9">
        <f>A3</f>
        <v>2026</v>
      </c>
      <c r="B9" s="32">
        <f>'SAE Regression Summary Calcs'!U12</f>
        <v>559304.7614888039</v>
      </c>
      <c r="C9" s="32">
        <f>'SAE Regression Summary Calcs'!V12</f>
        <v>124865.42057001012</v>
      </c>
      <c r="D9" s="32">
        <f>'SAE Regression Summary Calcs'!W12</f>
        <v>1818960.1474697941</v>
      </c>
      <c r="E9" s="32">
        <f>SUM('SAE Regression Summary Calcs'!X12:AG12)</f>
        <v>-136571.38800000001</v>
      </c>
      <c r="F9" s="32">
        <f>'SAE Regression Summary Calcs'!AH12</f>
        <v>-4092.2</v>
      </c>
      <c r="G9" s="33">
        <f>SUM(B9:F9)</f>
        <v>2362466.7415286084</v>
      </c>
    </row>
    <row r="10" spans="1:13" x14ac:dyDescent="0.25">
      <c r="A10">
        <f>A4</f>
        <v>2036</v>
      </c>
      <c r="B10" s="32">
        <f>'SAE Regression Summary Calcs'!U22</f>
        <v>751876.18009604875</v>
      </c>
      <c r="C10" s="32">
        <f>'SAE Regression Summary Calcs'!V22</f>
        <v>145771.91073638792</v>
      </c>
      <c r="D10" s="32">
        <f>'SAE Regression Summary Calcs'!W22</f>
        <v>1849929.6553506339</v>
      </c>
      <c r="E10" s="32">
        <f>SUM('SAE Regression Summary Calcs'!X22:AG22)</f>
        <v>-136571.38800000001</v>
      </c>
      <c r="F10" s="32">
        <f>'SAE Regression Summary Calcs'!AH22</f>
        <v>0</v>
      </c>
      <c r="G10" s="33">
        <f>SUM(B10:F10)</f>
        <v>2611006.3581830706</v>
      </c>
    </row>
    <row r="11" spans="1:13" x14ac:dyDescent="0.25">
      <c r="A11" t="s">
        <v>30</v>
      </c>
      <c r="B11" s="34">
        <f>(B10-B9)/$G$9</f>
        <v>8.1512859090089707E-2</v>
      </c>
      <c r="C11" s="34">
        <f>(C10-C9)/$G$9</f>
        <v>8.8494325862342009E-3</v>
      </c>
      <c r="D11" s="34">
        <f>(D10-D9)/$G$9</f>
        <v>1.3108970948222226E-2</v>
      </c>
      <c r="E11" s="34">
        <f>(E10-E9)/$G$9</f>
        <v>0</v>
      </c>
      <c r="F11" s="34">
        <f>(F10-F9)/$G$9</f>
        <v>1.7321725330838673E-3</v>
      </c>
      <c r="G11" s="34">
        <f>G10/G9-1</f>
        <v>0.10520343515762987</v>
      </c>
    </row>
    <row r="13" spans="1:13" x14ac:dyDescent="0.25">
      <c r="A13" t="s">
        <v>80</v>
      </c>
    </row>
    <row r="14" spans="1:13" x14ac:dyDescent="0.25">
      <c r="B14" t="s">
        <v>37</v>
      </c>
    </row>
    <row r="15" spans="1:13" x14ac:dyDescent="0.25">
      <c r="B15" t="s">
        <v>52</v>
      </c>
      <c r="C15" t="s">
        <v>36</v>
      </c>
      <c r="D15" t="s">
        <v>2</v>
      </c>
      <c r="E15" t="s">
        <v>38</v>
      </c>
    </row>
    <row r="16" spans="1:13" x14ac:dyDescent="0.25">
      <c r="A16">
        <f>A3</f>
        <v>2026</v>
      </c>
      <c r="B16" s="32">
        <f>Inputs!B13</f>
        <v>608910.84</v>
      </c>
      <c r="C16" s="35">
        <f>Inputs!C13</f>
        <v>1.31595</v>
      </c>
      <c r="D16" s="38">
        <f>'SAE Regression Summary Calcs'!AM3</f>
        <v>0.69799999999999995</v>
      </c>
      <c r="E16" s="33">
        <f>SUM(B16:B16)*C16*D16</f>
        <v>559304.7614888039</v>
      </c>
    </row>
    <row r="17" spans="1:25" x14ac:dyDescent="0.25">
      <c r="A17">
        <f>A4</f>
        <v>2036</v>
      </c>
      <c r="B17" s="32">
        <f>Inputs!B23</f>
        <v>777763.22</v>
      </c>
      <c r="C17" s="35">
        <f>Inputs!C23</f>
        <v>1.3849800000000001</v>
      </c>
      <c r="D17" s="38">
        <f>'SAE Regression Summary Calcs'!AM3</f>
        <v>0.69799999999999995</v>
      </c>
      <c r="E17" s="33">
        <f>SUM(B17:B17)*C17*D17</f>
        <v>751876.18009604875</v>
      </c>
    </row>
    <row r="18" spans="1:25" x14ac:dyDescent="0.25">
      <c r="A18" t="s">
        <v>30</v>
      </c>
      <c r="B18" s="34">
        <f>(B17-B16)*C17*D17/$E$16</f>
        <v>0.29184858663400237</v>
      </c>
      <c r="C18" s="34">
        <f>C17/C16-1</f>
        <v>5.2456400319161212E-2</v>
      </c>
      <c r="D18" s="34">
        <f>D17/D16-1</f>
        <v>0</v>
      </c>
      <c r="E18" s="34">
        <f>E17/E16-1</f>
        <v>0.34430498695316358</v>
      </c>
    </row>
    <row r="20" spans="1:25" x14ac:dyDescent="0.25">
      <c r="B20" t="s">
        <v>39</v>
      </c>
    </row>
    <row r="21" spans="1:25" x14ac:dyDescent="0.25">
      <c r="B21" t="s">
        <v>53</v>
      </c>
      <c r="C21" t="s">
        <v>40</v>
      </c>
      <c r="D21" t="s">
        <v>2</v>
      </c>
      <c r="E21" t="s">
        <v>81</v>
      </c>
      <c r="F21" t="s">
        <v>41</v>
      </c>
    </row>
    <row r="22" spans="1:25" x14ac:dyDescent="0.25">
      <c r="A22">
        <f>A3</f>
        <v>2026</v>
      </c>
      <c r="B22" s="32">
        <f>Inputs!D13</f>
        <v>363065.43</v>
      </c>
      <c r="C22" s="35">
        <f>Inputs!E13</f>
        <v>1.50895</v>
      </c>
      <c r="D22" s="38">
        <f>'SAE Regression Summary Calcs'!AN3</f>
        <v>0.61599999999999999</v>
      </c>
      <c r="E22" s="38">
        <v>0.37</v>
      </c>
      <c r="F22" s="32">
        <f>SUM(B22:B22)*C22*D22*E22</f>
        <v>124865.42057001012</v>
      </c>
      <c r="G22" s="33"/>
    </row>
    <row r="23" spans="1:25" x14ac:dyDescent="0.25">
      <c r="A23">
        <f>A4</f>
        <v>2036</v>
      </c>
      <c r="B23" s="32">
        <f>Inputs!D23</f>
        <v>357290.44</v>
      </c>
      <c r="C23" s="35">
        <f>Inputs!E23</f>
        <v>1.7900700000000001</v>
      </c>
      <c r="D23" s="38">
        <f>'SAE Regression Summary Calcs'!AN3</f>
        <v>0.61599999999999999</v>
      </c>
      <c r="E23" s="38">
        <v>0.37</v>
      </c>
      <c r="F23" s="32">
        <f>SUM(B23:B23)*C23*D23*E23</f>
        <v>145771.91073638792</v>
      </c>
      <c r="G23" s="33"/>
    </row>
    <row r="24" spans="1:25" x14ac:dyDescent="0.25">
      <c r="A24" t="s">
        <v>30</v>
      </c>
      <c r="B24" s="34">
        <f>(B23-B22)*C23*D23*E23/$F$22</f>
        <v>-1.8869548238228156E-2</v>
      </c>
      <c r="C24" s="34">
        <f>C23/C22-1</f>
        <v>0.1863017329931409</v>
      </c>
      <c r="D24" s="34">
        <f>D23/D22-1</f>
        <v>0</v>
      </c>
      <c r="E24" s="34">
        <f>E23/E22-1</f>
        <v>0</v>
      </c>
      <c r="F24" s="34">
        <f>F23/F22-1</f>
        <v>0.16743218475491273</v>
      </c>
      <c r="G24" s="34"/>
      <c r="N24" s="36"/>
    </row>
    <row r="26" spans="1:25" x14ac:dyDescent="0.25">
      <c r="B26" t="s">
        <v>42</v>
      </c>
    </row>
    <row r="27" spans="1:25" x14ac:dyDescent="0.25">
      <c r="B27" t="s">
        <v>54</v>
      </c>
      <c r="C27" t="s">
        <v>43</v>
      </c>
      <c r="D27" t="s">
        <v>55</v>
      </c>
      <c r="E27" t="s">
        <v>56</v>
      </c>
      <c r="F27" t="s">
        <v>44</v>
      </c>
      <c r="G27" t="s">
        <v>57</v>
      </c>
      <c r="H27" t="s">
        <v>45</v>
      </c>
      <c r="I27" t="s">
        <v>46</v>
      </c>
      <c r="J27" t="s">
        <v>48</v>
      </c>
      <c r="K27" t="s">
        <v>81</v>
      </c>
      <c r="L27" t="s">
        <v>47</v>
      </c>
      <c r="X27" s="37"/>
    </row>
    <row r="28" spans="1:25" x14ac:dyDescent="0.25">
      <c r="A28">
        <f>A3</f>
        <v>2026</v>
      </c>
      <c r="B28" s="32">
        <f>Inputs!F13</f>
        <v>213990.1</v>
      </c>
      <c r="C28" s="32">
        <f>Inputs!G13</f>
        <v>9950.3799999999992</v>
      </c>
      <c r="D28" s="32">
        <f>Inputs!H13</f>
        <v>24146.43</v>
      </c>
      <c r="E28" s="32">
        <f>Inputs!I13</f>
        <v>111582.1</v>
      </c>
      <c r="F28" s="32">
        <f>Inputs!J13</f>
        <v>466694.54</v>
      </c>
      <c r="G28" s="32">
        <f>Inputs!K13</f>
        <v>69339.570000000007</v>
      </c>
      <c r="H28" s="32">
        <f>Inputs!L13</f>
        <v>348896.81</v>
      </c>
      <c r="I28" s="35">
        <f>Inputs!N13</f>
        <v>15.119820000000001</v>
      </c>
      <c r="J28" s="39">
        <f>'SAE Regression Summary Calcs'!AO3</f>
        <v>1.0740000000000001</v>
      </c>
      <c r="K28" s="39">
        <v>0.09</v>
      </c>
      <c r="L28" s="32">
        <f>SUM(B28:H28)*I28*J28*K28</f>
        <v>1818960.1474697944</v>
      </c>
      <c r="X28" s="37"/>
      <c r="Y28" s="37"/>
    </row>
    <row r="29" spans="1:25" x14ac:dyDescent="0.25">
      <c r="A29">
        <f>A4</f>
        <v>2036</v>
      </c>
      <c r="B29" s="32">
        <f>Inputs!F23</f>
        <v>203051.83</v>
      </c>
      <c r="C29" s="32">
        <f>Inputs!G23</f>
        <v>9610.51</v>
      </c>
      <c r="D29" s="32">
        <f>Inputs!H23</f>
        <v>20414.150000000001</v>
      </c>
      <c r="E29" s="32">
        <f>Inputs!I23</f>
        <v>103001.39</v>
      </c>
      <c r="F29" s="32">
        <f>Inputs!J23</f>
        <v>366231.43</v>
      </c>
      <c r="G29" s="32">
        <f>Inputs!K23</f>
        <v>95671.07</v>
      </c>
      <c r="H29" s="32">
        <f>Inputs!L23</f>
        <v>363511.86</v>
      </c>
      <c r="I29" s="35">
        <f>Inputs!N23</f>
        <v>16.477530000000002</v>
      </c>
      <c r="J29" s="39">
        <f>'SAE Regression Summary Calcs'!AO3</f>
        <v>1.0740000000000001</v>
      </c>
      <c r="K29" s="39">
        <v>0.09</v>
      </c>
      <c r="L29" s="32">
        <f>SUM(B29:H29)*I29*J29*K29</f>
        <v>1849929.6553506341</v>
      </c>
    </row>
    <row r="30" spans="1:25" x14ac:dyDescent="0.25">
      <c r="A30" t="s">
        <v>30</v>
      </c>
      <c r="B30" s="34">
        <f>(B29-B28)*$I$29*$J$29*$K$29/$L$28</f>
        <v>-9.5777689724646248E-3</v>
      </c>
      <c r="C30" s="34">
        <f t="shared" ref="C30:H30" si="1">(C29-C28)*$I$29*$J$29*$K$29/$L$28</f>
        <v>-2.9759700031828953E-4</v>
      </c>
      <c r="D30" s="34">
        <f t="shared" si="1"/>
        <v>-3.2680593531289868E-3</v>
      </c>
      <c r="E30" s="34">
        <f t="shared" si="1"/>
        <v>-7.5134420707951861E-3</v>
      </c>
      <c r="F30" s="34">
        <f t="shared" si="1"/>
        <v>-8.7967517517422683E-2</v>
      </c>
      <c r="G30" s="34">
        <f t="shared" si="1"/>
        <v>2.3056390425401082E-2</v>
      </c>
      <c r="H30" s="34">
        <f t="shared" si="1"/>
        <v>1.2797231410544702E-2</v>
      </c>
      <c r="I30" s="34">
        <f>I29/I28-1</f>
        <v>8.9796703929015065E-2</v>
      </c>
      <c r="J30" s="34">
        <f>J29/J28-1</f>
        <v>0</v>
      </c>
      <c r="K30" s="34">
        <f>K29/K28-1</f>
        <v>0</v>
      </c>
      <c r="L30" s="34">
        <f>L29/L28-1</f>
        <v>1.7025940850831089E-2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SAE Regression Summary Calcs</vt:lpstr>
      <vt:lpstr>Adjustments Outside SAE model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2026-07-07T13:10:23Z</dcterms:created>
  <dcterms:modified xsi:type="dcterms:W3CDTF">2026-07-07T13:10:41Z</dcterms:modified>
</cp:coreProperties>
</file>